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0" windowHeight="10230" activeTab="5"/>
  </bookViews>
  <sheets>
    <sheet name="Огарева 23" sheetId="1" r:id="rId1"/>
    <sheet name="Огарева 23(2019)" sheetId="2" r:id="rId2"/>
    <sheet name="Огарева 23(2020)" sheetId="3" r:id="rId3"/>
    <sheet name="Огарева 23(2021)" sheetId="4" r:id="rId4"/>
    <sheet name="Огарева 23(2022)" sheetId="5" r:id="rId5"/>
    <sheet name="Огарева 2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'Огарева 23'!#REF!,'Огарева 23'!#REF!</definedName>
    <definedName name="Z_6E36EA37_049E_4FAE_B719_2847CD16F858_.wvu.Rows" localSheetId="0" hidden="1">'Огарева 23'!$42:$45</definedName>
    <definedName name="Z_73C0D023_21BD_4441_8EFA_957546C15799_.wvu.Cols" localSheetId="0" hidden="1">'Огарева 23'!#REF!,'Огарева 23'!#REF!</definedName>
    <definedName name="Z_73C0D023_21BD_4441_8EFA_957546C15799_.wvu.Rows" localSheetId="0" hidden="1">'Огарева 23'!$42:$45</definedName>
    <definedName name="_xlnm.Print_Area" localSheetId="0">'Огарева 23'!$A$1:$G$60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/>
  <c r="G21" i="5"/>
  <c r="E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56" i="4" s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33" i="3"/>
  <c r="F40" i="3"/>
  <c r="F57" i="2"/>
  <c r="E9" i="2"/>
  <c r="F9" i="2"/>
  <c r="G9" i="2"/>
  <c r="F58" i="2"/>
  <c r="F51" i="3" l="1"/>
  <c r="F56" i="3" s="1"/>
  <c r="F49" i="2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0" i="1"/>
  <c r="G20" i="1"/>
  <c r="E20" i="1"/>
  <c r="F25" i="1" l="1"/>
  <c r="F32" i="1"/>
  <c r="F39" i="1"/>
  <c r="E15" i="1"/>
  <c r="F15" i="1"/>
  <c r="G15" i="1"/>
  <c r="F9" i="1"/>
  <c r="G9" i="1"/>
  <c r="E9" i="1"/>
  <c r="F50" i="1" l="1"/>
  <c r="F55" i="1" s="1"/>
  <c r="E3" i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<sst xmlns="http://schemas.openxmlformats.org/spreadsheetml/2006/main" count="374" uniqueCount="96">
  <si>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</si>
  <si>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</si>
  <si>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</si>
  <si>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</si>
  <si>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</si>
  <si>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</si>
  <si>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</si>
  <si>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</si>
  <si>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</si>
  <si>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</si>
  <si>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</si>
  <si>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</si>
  <si>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</si>
  <si>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</si>
  <si>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</si>
  <si>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</si>
  <si>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</si>
  <si>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</si>
  <si>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</si>
  <si>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</si>
  <si>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</si>
  <si>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</si>
  <si>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</si>
  <si>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</si>
  <si>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</si>
  <si>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</si>
  <si>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</si>
  <si>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</si>
  <si>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</si>
  <si>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</si>
  <si>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</si>
  <si>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</si>
  <si>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</si>
  <si>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</si>
  <si>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</si>
  <si>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</si>
  <si>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</si>
  <si>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</si>
  <si>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23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</si>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</sst>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76">
          <cell r="W76">
            <v>3579.3253759982508</v>
          </cell>
          <cell r="X76">
            <v>710.12034354198227</v>
          </cell>
          <cell r="Y76">
            <v>23982.3449</v>
          </cell>
          <cell r="AA76">
            <v>0</v>
          </cell>
          <cell r="AB76">
            <v>2266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576.80000000000007</v>
          </cell>
          <cell r="AN76">
            <v>11171.380000000001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Y76">
            <v>12275.213741742511</v>
          </cell>
          <cell r="BB76">
            <v>0</v>
          </cell>
          <cell r="BC76">
            <v>0</v>
          </cell>
          <cell r="CN76">
            <v>1605.8274673265025</v>
          </cell>
          <cell r="CO76">
            <v>329.12458350920002</v>
          </cell>
          <cell r="CP76">
            <v>0</v>
          </cell>
          <cell r="DB76">
            <v>0</v>
          </cell>
          <cell r="DG76">
            <v>1371.564787705378</v>
          </cell>
          <cell r="DU76">
            <v>16012.292224540672</v>
          </cell>
          <cell r="DV76">
            <v>3357.1285290855226</v>
          </cell>
          <cell r="DW76">
            <v>1522.4636</v>
          </cell>
          <cell r="EK76">
            <v>0</v>
          </cell>
          <cell r="EQ76">
            <v>11891.033623538831</v>
          </cell>
          <cell r="FB76">
            <v>15234.129840031859</v>
          </cell>
          <cell r="FC76">
            <v>3109.6496812882815</v>
          </cell>
          <cell r="FD76">
            <v>469.59780000000001</v>
          </cell>
          <cell r="FL76">
            <v>0</v>
          </cell>
          <cell r="FS76">
            <v>8432.7325443593436</v>
          </cell>
          <cell r="FX76">
            <v>7242.337436218012</v>
          </cell>
          <cell r="FY76">
            <v>1476.4905316007125</v>
          </cell>
          <cell r="FZ76">
            <v>0</v>
          </cell>
          <cell r="GG76">
            <v>122.4</v>
          </cell>
          <cell r="GL76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76">
          <cell r="W76">
            <v>1253.3741275037844</v>
          </cell>
          <cell r="X76">
            <v>384.84479813643026</v>
          </cell>
          <cell r="Y76">
            <v>0</v>
          </cell>
          <cell r="AK76">
            <v>0</v>
          </cell>
          <cell r="AV76">
            <v>2266</v>
          </cell>
          <cell r="AY76">
            <v>5557.1645325384816</v>
          </cell>
          <cell r="BM76">
            <v>0</v>
          </cell>
          <cell r="BN76">
            <v>0</v>
          </cell>
          <cell r="CN76">
            <v>1843.8225132222908</v>
          </cell>
          <cell r="CO76">
            <v>571.58497909891003</v>
          </cell>
          <cell r="CP76">
            <v>0</v>
          </cell>
          <cell r="DB76">
            <v>0</v>
          </cell>
          <cell r="DG76">
            <v>2665.392816008482</v>
          </cell>
          <cell r="DU76">
            <v>19147.974293841213</v>
          </cell>
          <cell r="DV76">
            <v>5899.8150726172817</v>
          </cell>
          <cell r="DW76">
            <v>483.89399999999995</v>
          </cell>
          <cell r="EL76">
            <v>0</v>
          </cell>
          <cell r="EQ76">
            <v>13796.194867292324</v>
          </cell>
          <cell r="FB76">
            <v>15335.74835661593</v>
          </cell>
          <cell r="FC76">
            <v>4667.7859219962029</v>
          </cell>
          <cell r="FD76">
            <v>316.05720000000002</v>
          </cell>
          <cell r="FL76">
            <v>0</v>
          </cell>
          <cell r="FS76">
            <v>7004.2340903772201</v>
          </cell>
          <cell r="FX76">
            <v>7302.8332832781116</v>
          </cell>
          <cell r="FY76">
            <v>2219.3095469153004</v>
          </cell>
          <cell r="FZ76">
            <v>0</v>
          </cell>
          <cell r="GG76">
            <v>122.4</v>
          </cell>
          <cell r="GL76">
            <v>4062.4117815045665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76">
          <cell r="W76">
            <v>2623.335751646262</v>
          </cell>
          <cell r="X76">
            <v>620.2719679283914</v>
          </cell>
          <cell r="Y76">
            <v>1116.4891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2266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Y76">
            <v>11362.11621939937</v>
          </cell>
          <cell r="BM76">
            <v>0</v>
          </cell>
          <cell r="CN76">
            <v>1669.9329099339795</v>
          </cell>
          <cell r="CO76">
            <v>517.67920207953375</v>
          </cell>
          <cell r="CP76">
            <v>0</v>
          </cell>
          <cell r="DB76">
            <v>0</v>
          </cell>
          <cell r="DF76">
            <v>1520.9527995452604</v>
          </cell>
          <cell r="DU76">
            <v>19089.156493843351</v>
          </cell>
          <cell r="DV76">
            <v>4807.8967460918357</v>
          </cell>
          <cell r="DW76">
            <v>359.47</v>
          </cell>
          <cell r="EK76">
            <v>0</v>
          </cell>
          <cell r="EP76">
            <v>11216.243352607424</v>
          </cell>
          <cell r="FB76">
            <v>15819.047138378293</v>
          </cell>
          <cell r="FC76">
            <v>4169.4682067793337</v>
          </cell>
          <cell r="FD76">
            <v>588.24420000000009</v>
          </cell>
          <cell r="FE76">
            <v>0</v>
          </cell>
          <cell r="FL76">
            <v>0</v>
          </cell>
          <cell r="FS76">
            <v>7443.3442658036311</v>
          </cell>
          <cell r="FX76">
            <v>7492.9311108132124</v>
          </cell>
          <cell r="FY76">
            <v>2030.7295930671933</v>
          </cell>
          <cell r="FZ76">
            <v>228.00059999999999</v>
          </cell>
          <cell r="GG76">
            <v>183.6</v>
          </cell>
          <cell r="GL76">
            <v>4235.2383069390644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76">
          <cell r="W76">
            <v>1123.8682970881823</v>
          </cell>
          <cell r="X76">
            <v>273.36496111533057</v>
          </cell>
          <cell r="Y76">
            <v>24.998100000000001</v>
          </cell>
          <cell r="AV76">
            <v>0</v>
          </cell>
          <cell r="AY76">
            <v>3849.0748079591249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CN76">
            <v>1805.7029051577028</v>
          </cell>
          <cell r="CO76">
            <v>503.26242124117312</v>
          </cell>
          <cell r="CP76">
            <v>0</v>
          </cell>
          <cell r="DB76">
            <v>0</v>
          </cell>
          <cell r="DG76">
            <v>1629.7318509564648</v>
          </cell>
          <cell r="DL76">
            <v>169.3526</v>
          </cell>
          <cell r="DP76">
            <v>18.54</v>
          </cell>
          <cell r="DT76">
            <v>104.08150000000001</v>
          </cell>
          <cell r="DU76">
            <v>17364.706403546781</v>
          </cell>
          <cell r="DV76">
            <v>3934.0281339594126</v>
          </cell>
          <cell r="DX76">
            <v>0</v>
          </cell>
          <cell r="DY76">
            <v>0</v>
          </cell>
          <cell r="DZ76">
            <v>562.79999999999995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P76">
            <v>5561.2655643141534</v>
          </cell>
          <cell r="EU76">
            <v>37800.879999999997</v>
          </cell>
          <cell r="EW76">
            <v>1009.41045</v>
          </cell>
          <cell r="EY76">
            <v>0</v>
          </cell>
          <cell r="FA76">
            <v>0</v>
          </cell>
          <cell r="FL76">
            <v>0</v>
          </cell>
          <cell r="FS76">
            <v>0</v>
          </cell>
          <cell r="FV76">
            <v>23124.140000000003</v>
          </cell>
          <cell r="FZ76">
            <v>182.59019999999998</v>
          </cell>
          <cell r="GG76">
            <v>374.53500000000003</v>
          </cell>
          <cell r="GL7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76">
          <cell r="W76">
            <v>1195.2054268585557</v>
          </cell>
          <cell r="X76">
            <v>286.35740963778574</v>
          </cell>
          <cell r="Y76">
            <v>844.4351999999999</v>
          </cell>
          <cell r="AV76">
            <v>2.2830403841625392E-9</v>
          </cell>
          <cell r="AW76">
            <v>0</v>
          </cell>
          <cell r="AY76">
            <v>1140.7123342091679</v>
          </cell>
          <cell r="CQ76">
            <v>3102.3624859647812</v>
          </cell>
          <cell r="CR76">
            <v>752.74549470159286</v>
          </cell>
          <cell r="CS76">
            <v>1359.8376689387671</v>
          </cell>
          <cell r="DE76">
            <v>0</v>
          </cell>
          <cell r="DI76">
            <v>2439.1778394937983</v>
          </cell>
          <cell r="DX76">
            <v>16767.824442489982</v>
          </cell>
          <cell r="DY76">
            <v>3792.7734963907951</v>
          </cell>
          <cell r="DZ76">
            <v>859.49609999999996</v>
          </cell>
          <cell r="ET76">
            <v>200.99999999999997</v>
          </cell>
          <cell r="EU76">
            <v>6358.419753861147</v>
          </cell>
          <cell r="EX76">
            <v>0</v>
          </cell>
          <cell r="EY76">
            <v>0</v>
          </cell>
          <cell r="EZ76">
            <v>0</v>
          </cell>
          <cell r="FB76">
            <v>0</v>
          </cell>
          <cell r="FQ76">
            <v>4421.9999999999991</v>
          </cell>
          <cell r="FR76">
            <v>0</v>
          </cell>
          <cell r="GH76">
            <v>60925.020000000004</v>
          </cell>
          <cell r="GK76">
            <v>556.26749999999993</v>
          </cell>
          <cell r="GL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76">
          <cell r="CQ76">
            <v>852.03641778002589</v>
          </cell>
          <cell r="CR76">
            <v>209.33810444080396</v>
          </cell>
          <cell r="CS76">
            <v>289.24551269878782</v>
          </cell>
          <cell r="DI76">
            <v>634.06133694618268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6">
          <cell r="W76">
            <v>477.24287643799005</v>
          </cell>
          <cell r="X76">
            <v>117.18305443131173</v>
          </cell>
          <cell r="Y76">
            <v>610.49130000000002</v>
          </cell>
          <cell r="AV76">
            <v>9.6786547643897859E-10</v>
          </cell>
          <cell r="AW76">
            <v>0</v>
          </cell>
          <cell r="AX76">
            <v>428.74092735027216</v>
          </cell>
          <cell r="CT76">
            <v>5808.5009999999984</v>
          </cell>
          <cell r="ED76">
            <v>19969.95</v>
          </cell>
          <cell r="EE76">
            <v>0</v>
          </cell>
          <cell r="EF76">
            <v>0</v>
          </cell>
          <cell r="EG76">
            <v>15.205649999999999</v>
          </cell>
          <cell r="FA76">
            <v>0</v>
          </cell>
          <cell r="FB76">
            <v>0</v>
          </cell>
          <cell r="FE76">
            <v>0</v>
          </cell>
          <cell r="FF76">
            <v>0</v>
          </cell>
          <cell r="FH76">
            <v>0</v>
          </cell>
          <cell r="FX76">
            <v>22552.199999999997</v>
          </cell>
          <cell r="FY76">
            <v>0</v>
          </cell>
          <cell r="GO76">
            <v>68963.08</v>
          </cell>
          <cell r="GP76">
            <v>10779.9</v>
          </cell>
          <cell r="GR76">
            <v>618.07499999999993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8" zoomScaleNormal="100" zoomScaleSheetLayoutView="100" workbookViewId="0">
      <selection activeCell="G8" sqref="G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7109375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110" t="s">
        <v>51</v>
      </c>
      <c r="B1" s="110"/>
      <c r="C1" s="110"/>
      <c r="D1" s="110"/>
      <c r="E1" s="110"/>
      <c r="F1" s="110"/>
      <c r="G1" s="111"/>
    </row>
    <row r="2" spans="1:8" ht="21" customHeight="1" x14ac:dyDescent="0.2">
      <c r="A2" s="112" t="s">
        <v>38</v>
      </c>
      <c r="B2" s="113"/>
      <c r="C2" s="113"/>
      <c r="D2" s="113"/>
      <c r="E2" s="113"/>
      <c r="F2" s="113"/>
      <c r="G2" s="113"/>
    </row>
    <row r="3" spans="1:8" ht="14.25" hidden="1" customHeight="1" x14ac:dyDescent="0.2">
      <c r="A3" s="114" t="s">
        <v>0</v>
      </c>
      <c r="B3" s="115"/>
      <c r="C3" s="115"/>
      <c r="D3" s="115"/>
      <c r="E3" s="2">
        <f>E4+E5</f>
        <v>0</v>
      </c>
      <c r="F3" s="3" t="s">
        <v>1</v>
      </c>
    </row>
    <row r="4" spans="1:8" ht="14.25" hidden="1" customHeight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8" ht="14.25" hidden="1" customHeight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">
        <v>40</v>
      </c>
    </row>
    <row r="9" spans="1:8" ht="15.75" x14ac:dyDescent="0.25">
      <c r="A9" s="107" t="s">
        <v>8</v>
      </c>
      <c r="B9" s="108"/>
      <c r="C9" s="108"/>
      <c r="D9" s="109"/>
      <c r="E9" s="16">
        <f>SUM(E10:E14)</f>
        <v>296395.89</v>
      </c>
      <c r="F9" s="16">
        <f t="shared" ref="F9:G9" si="0">SUM(F10:F14)</f>
        <v>270370.58</v>
      </c>
      <c r="G9" s="16">
        <f t="shared" si="0"/>
        <v>84404.36</v>
      </c>
    </row>
    <row r="10" spans="1:8" ht="13.15" customHeight="1" x14ac:dyDescent="0.25">
      <c r="A10" s="93" t="s">
        <v>9</v>
      </c>
      <c r="B10" s="94"/>
      <c r="C10" s="94"/>
      <c r="D10" s="95"/>
      <c r="E10" s="17">
        <v>179468.66</v>
      </c>
      <c r="F10" s="17">
        <v>161436.4</v>
      </c>
      <c r="G10" s="18">
        <v>48138.26</v>
      </c>
    </row>
    <row r="11" spans="1:8" ht="14.45" customHeight="1" x14ac:dyDescent="0.25">
      <c r="A11" s="93" t="s">
        <v>10</v>
      </c>
      <c r="B11" s="94"/>
      <c r="C11" s="94"/>
      <c r="D11" s="95"/>
      <c r="E11" s="17"/>
      <c r="F11" s="17"/>
      <c r="G11" s="18"/>
    </row>
    <row r="12" spans="1:8" ht="13.9" customHeight="1" x14ac:dyDescent="0.25">
      <c r="A12" s="93" t="s">
        <v>11</v>
      </c>
      <c r="B12" s="94"/>
      <c r="C12" s="94"/>
      <c r="D12" s="95"/>
      <c r="E12" s="17">
        <v>20467.22</v>
      </c>
      <c r="F12" s="17">
        <v>17629.09</v>
      </c>
      <c r="G12" s="18">
        <v>7117.04</v>
      </c>
    </row>
    <row r="13" spans="1:8" ht="13.5" customHeight="1" x14ac:dyDescent="0.25">
      <c r="A13" s="93" t="s">
        <v>12</v>
      </c>
      <c r="B13" s="94"/>
      <c r="C13" s="94"/>
      <c r="D13" s="95"/>
      <c r="E13" s="17">
        <v>42213.56</v>
      </c>
      <c r="F13" s="17">
        <v>35690.230000000003</v>
      </c>
      <c r="G13" s="18">
        <v>15554.31</v>
      </c>
    </row>
    <row r="14" spans="1:8" ht="14.45" customHeight="1" x14ac:dyDescent="0.25">
      <c r="A14" s="97" t="s">
        <v>13</v>
      </c>
      <c r="B14" s="97"/>
      <c r="C14" s="97"/>
      <c r="D14" s="97"/>
      <c r="E14" s="17">
        <v>54246.45</v>
      </c>
      <c r="F14" s="17">
        <v>55614.86</v>
      </c>
      <c r="G14" s="18">
        <v>13594.75</v>
      </c>
    </row>
    <row r="15" spans="1:8" ht="15.75" x14ac:dyDescent="0.25">
      <c r="A15" s="98" t="s">
        <v>41</v>
      </c>
      <c r="B15" s="99"/>
      <c r="C15" s="99"/>
      <c r="D15" s="100"/>
      <c r="E15" s="16">
        <f>SUM(E16:E19)</f>
        <v>92728.950000000012</v>
      </c>
      <c r="F15" s="16">
        <f t="shared" ref="F15:G15" si="1">SUM(F16:F19)</f>
        <v>85724.15</v>
      </c>
      <c r="G15" s="16">
        <f t="shared" si="1"/>
        <v>19398.14</v>
      </c>
    </row>
    <row r="16" spans="1:8" ht="33.6" customHeight="1" x14ac:dyDescent="0.25">
      <c r="A16" s="101" t="s">
        <v>43</v>
      </c>
      <c r="B16" s="102"/>
      <c r="C16" s="102"/>
      <c r="D16" s="103"/>
      <c r="E16" s="17">
        <v>87340.08</v>
      </c>
      <c r="F16" s="17">
        <v>81579.360000000001</v>
      </c>
      <c r="G16" s="18">
        <v>17811.88</v>
      </c>
    </row>
    <row r="17" spans="1:9" ht="15.75" x14ac:dyDescent="0.25">
      <c r="A17" s="97" t="s">
        <v>44</v>
      </c>
      <c r="B17" s="97"/>
      <c r="C17" s="97"/>
      <c r="D17" s="97"/>
      <c r="E17" s="17">
        <v>267.66000000000003</v>
      </c>
      <c r="F17" s="17">
        <v>247.03</v>
      </c>
      <c r="G17" s="18">
        <v>51.25</v>
      </c>
    </row>
    <row r="18" spans="1:9" ht="15.75" x14ac:dyDescent="0.25">
      <c r="A18" s="97" t="s">
        <v>45</v>
      </c>
      <c r="B18" s="97"/>
      <c r="C18" s="97"/>
      <c r="D18" s="97"/>
      <c r="E18" s="17"/>
      <c r="F18" s="17"/>
      <c r="G18" s="18"/>
    </row>
    <row r="19" spans="1:9" ht="15.75" x14ac:dyDescent="0.25">
      <c r="A19" s="97" t="s">
        <v>46</v>
      </c>
      <c r="B19" s="97"/>
      <c r="C19" s="97"/>
      <c r="D19" s="97"/>
      <c r="E19" s="17">
        <v>5121.21</v>
      </c>
      <c r="F19" s="17">
        <v>3897.76</v>
      </c>
      <c r="G19" s="18">
        <v>1535.01</v>
      </c>
    </row>
    <row r="20" spans="1:9" ht="15.75" x14ac:dyDescent="0.25">
      <c r="A20" s="96" t="s">
        <v>14</v>
      </c>
      <c r="B20" s="96"/>
      <c r="C20" s="96"/>
      <c r="D20" s="96"/>
      <c r="E20" s="34">
        <f>E21</f>
        <v>332.64</v>
      </c>
      <c r="F20" s="34">
        <f t="shared" ref="F20:G20" si="2">F21</f>
        <v>318.77999999999997</v>
      </c>
      <c r="G20" s="34">
        <f t="shared" si="2"/>
        <v>44.2</v>
      </c>
    </row>
    <row r="21" spans="1:9" ht="15.75" x14ac:dyDescent="0.25">
      <c r="A21" s="97" t="s">
        <v>15</v>
      </c>
      <c r="B21" s="97"/>
      <c r="C21" s="97"/>
      <c r="D21" s="97"/>
      <c r="E21" s="17">
        <v>332.64</v>
      </c>
      <c r="F21" s="17">
        <v>318.77999999999997</v>
      </c>
      <c r="G21" s="18">
        <v>44.2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64" t="s">
        <v>52</v>
      </c>
      <c r="B24" s="64"/>
      <c r="C24" s="64"/>
      <c r="D24" s="64"/>
      <c r="E24" s="64"/>
      <c r="F24" s="17">
        <v>-825799.62794903421</v>
      </c>
      <c r="G24" s="19"/>
      <c r="I24" s="28"/>
    </row>
    <row r="25" spans="1:9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53984.384361282748</v>
      </c>
      <c r="I25" s="28"/>
    </row>
    <row r="26" spans="1:9" ht="28.5" customHeight="1" x14ac:dyDescent="0.2">
      <c r="A26" s="90"/>
      <c r="B26" s="91"/>
      <c r="C26" s="91"/>
      <c r="D26" s="91"/>
      <c r="E26" s="92"/>
      <c r="F26" s="84"/>
      <c r="I26" s="28"/>
    </row>
    <row r="27" spans="1:9" ht="15.75" hidden="1" x14ac:dyDescent="0.25">
      <c r="A27" s="72" t="s">
        <v>16</v>
      </c>
      <c r="B27" s="67"/>
      <c r="C27" s="67"/>
      <c r="D27" s="67"/>
      <c r="E27" s="68"/>
      <c r="F27" s="25">
        <f>'[1]УК ВР декабрь нар'!W76</f>
        <v>3579.3253759982508</v>
      </c>
      <c r="I27" s="28"/>
    </row>
    <row r="28" spans="1:9" ht="15.75" hidden="1" x14ac:dyDescent="0.25">
      <c r="A28" s="72" t="s">
        <v>31</v>
      </c>
      <c r="B28" s="67"/>
      <c r="C28" s="67"/>
      <c r="D28" s="67"/>
      <c r="E28" s="68"/>
      <c r="F28" s="25">
        <f>'[1]УК ВР декабрь нар'!X76</f>
        <v>710.12034354198227</v>
      </c>
      <c r="I28" s="28"/>
    </row>
    <row r="29" spans="1:9" ht="15.75" hidden="1" x14ac:dyDescent="0.25">
      <c r="A29" s="72" t="s">
        <v>18</v>
      </c>
      <c r="B29" s="67"/>
      <c r="C29" s="67"/>
      <c r="D29" s="67"/>
      <c r="E29" s="68"/>
      <c r="F29" s="25">
        <f>'[1]УК ВР декабрь нар'!Y76</f>
        <v>23982.3449</v>
      </c>
      <c r="I29" s="28"/>
    </row>
    <row r="30" spans="1:9" ht="15.75" hidden="1" x14ac:dyDescent="0.25">
      <c r="A30" s="72" t="s">
        <v>19</v>
      </c>
      <c r="B30" s="67"/>
      <c r="C30" s="67"/>
      <c r="D30" s="67"/>
      <c r="E30" s="68"/>
      <c r="F30" s="25">
        <f>'[1]УК ВР декабрь нар'!AA76+'[1]УК ВР декабрь нар'!AB76+'[1]УК ВР декабрь нар'!AC76+'[1]УК ВР декабрь нар'!AD76+'[1]УК ВР декабрь нар'!AE76+'[1]УК ВР декабрь нар'!AF76+'[1]УК ВР декабрь нар'!AG76+'[1]УК ВР декабрь нар'!AH76+'[1]УК ВР декабрь нар'!AJ76+'[1]УК ВР декабрь нар'!AL76+'[1]УК ВР декабрь нар'!AN76+'[1]УК ВР декабрь нар'!AO76+'[1]УК ВР декабрь нар'!AP76+'[1]УК ВР декабрь нар'!AQ76+'[1]УК ВР декабрь нар'!AR76+'[1]УК ВР декабрь нар'!AT76</f>
        <v>13437.380000000001</v>
      </c>
      <c r="I30" s="28"/>
    </row>
    <row r="31" spans="1:9" ht="36.75" hidden="1" customHeight="1" x14ac:dyDescent="0.25">
      <c r="A31" s="77" t="s">
        <v>32</v>
      </c>
      <c r="B31" s="85"/>
      <c r="C31" s="85"/>
      <c r="D31" s="85"/>
      <c r="E31" s="86"/>
      <c r="F31" s="25">
        <f>'[1]УК ВР декабрь нар'!AY76</f>
        <v>12275.213741742511</v>
      </c>
      <c r="I31" s="28"/>
    </row>
    <row r="32" spans="1:9" ht="15.75" customHeight="1" x14ac:dyDescent="0.2">
      <c r="A32" s="87" t="s">
        <v>33</v>
      </c>
      <c r="B32" s="88"/>
      <c r="C32" s="88"/>
      <c r="D32" s="88"/>
      <c r="E32" s="89"/>
      <c r="F32" s="83">
        <f>SUM(F34:F38)+3244.8</f>
        <v>39911.034815706109</v>
      </c>
      <c r="I32" s="28"/>
    </row>
    <row r="33" spans="1:9" ht="33" customHeight="1" x14ac:dyDescent="0.2">
      <c r="A33" s="90"/>
      <c r="B33" s="91"/>
      <c r="C33" s="91"/>
      <c r="D33" s="91"/>
      <c r="E33" s="92"/>
      <c r="F33" s="84"/>
      <c r="I33" s="28"/>
    </row>
    <row r="34" spans="1:9" ht="15.75" hidden="1" x14ac:dyDescent="0.25">
      <c r="A34" s="80" t="s">
        <v>16</v>
      </c>
      <c r="B34" s="80"/>
      <c r="C34" s="80"/>
      <c r="D34" s="80"/>
      <c r="E34" s="80"/>
      <c r="F34" s="25">
        <f>'[1]УК ВР декабрь нар'!CN76+'[1]УК ВР декабрь нар'!DU76</f>
        <v>17618.119691867174</v>
      </c>
      <c r="I34" s="28"/>
    </row>
    <row r="35" spans="1:9" ht="15.75" hidden="1" x14ac:dyDescent="0.25">
      <c r="A35" s="80" t="s">
        <v>31</v>
      </c>
      <c r="B35" s="80"/>
      <c r="C35" s="80"/>
      <c r="D35" s="80"/>
      <c r="E35" s="80"/>
      <c r="F35" s="25">
        <f>'[1]УК ВР декабрь нар'!CO76+'[1]УК ВР декабрь нар'!DV76</f>
        <v>3686.2531125947226</v>
      </c>
      <c r="I35" s="28"/>
    </row>
    <row r="36" spans="1:9" ht="15.75" hidden="1" x14ac:dyDescent="0.25">
      <c r="A36" s="80" t="s">
        <v>18</v>
      </c>
      <c r="B36" s="80"/>
      <c r="C36" s="80"/>
      <c r="D36" s="80"/>
      <c r="E36" s="80"/>
      <c r="F36" s="25">
        <f>'[1]УК ВР декабрь нар'!CP76+'[1]УК ВР декабрь нар'!DW76</f>
        <v>1522.4636</v>
      </c>
      <c r="I36" s="28"/>
    </row>
    <row r="37" spans="1:9" ht="15.75" hidden="1" x14ac:dyDescent="0.25">
      <c r="A37" s="80" t="s">
        <v>19</v>
      </c>
      <c r="B37" s="80"/>
      <c r="C37" s="80"/>
      <c r="D37" s="80"/>
      <c r="E37" s="80"/>
      <c r="F37" s="25">
        <f>'[1]УК ВР декабрь нар'!AI76+'[1]УК ВР декабрь нар'!AJ76+'[1]УК ВР декабрь нар'!AS76+'[1]УК ВР декабрь нар'!BC76+'[1]УК ВР декабрь нар'!DB76+'[1]УК ВР декабрь нар'!EK76+'[1]УК ВР декабрь нар'!AM76</f>
        <v>576.80000000000007</v>
      </c>
      <c r="I37" s="28"/>
    </row>
    <row r="38" spans="1:9" ht="39.75" hidden="1" customHeight="1" x14ac:dyDescent="0.25">
      <c r="A38" s="77" t="s">
        <v>34</v>
      </c>
      <c r="B38" s="78"/>
      <c r="C38" s="78"/>
      <c r="D38" s="78"/>
      <c r="E38" s="79"/>
      <c r="F38" s="25">
        <f>'[1]УК ВР декабрь нар'!DG76+'[1]УК ВР декабрь нар'!EQ76</f>
        <v>13262.598411244209</v>
      </c>
      <c r="I38" s="28"/>
    </row>
    <row r="39" spans="1:9" ht="32.450000000000003" customHeight="1" x14ac:dyDescent="0.25">
      <c r="A39" s="66" t="s">
        <v>35</v>
      </c>
      <c r="B39" s="81"/>
      <c r="C39" s="81"/>
      <c r="D39" s="81"/>
      <c r="E39" s="82"/>
      <c r="F39" s="26">
        <f>SUM(F40:F48)+16192.14</f>
        <v>57015.229423488323</v>
      </c>
      <c r="I39" s="28"/>
    </row>
    <row r="40" spans="1:9" ht="15.75" hidden="1" x14ac:dyDescent="0.25">
      <c r="A40" s="73" t="s">
        <v>20</v>
      </c>
      <c r="B40" s="74"/>
      <c r="C40" s="74"/>
      <c r="D40" s="74"/>
      <c r="E40" s="75"/>
      <c r="F40" s="25">
        <f>'[1]УК ВР декабрь нар'!FB76+'[1]УК ВР декабрь нар'!FX76</f>
        <v>22476.46727624987</v>
      </c>
      <c r="I40" s="28"/>
    </row>
    <row r="41" spans="1:9" ht="15.75" hidden="1" x14ac:dyDescent="0.25">
      <c r="A41" s="72" t="s">
        <v>31</v>
      </c>
      <c r="B41" s="67"/>
      <c r="C41" s="67"/>
      <c r="D41" s="67"/>
      <c r="E41" s="67"/>
      <c r="F41" s="25">
        <f>'[1]УК ВР декабрь нар'!FC76+'[1]УК ВР декабрь нар'!FY76</f>
        <v>4586.140212888994</v>
      </c>
      <c r="I41" s="28"/>
    </row>
    <row r="42" spans="1:9" ht="15.6" hidden="1" customHeight="1" x14ac:dyDescent="0.25">
      <c r="A42" s="80" t="s">
        <v>21</v>
      </c>
      <c r="B42" s="80"/>
      <c r="C42" s="80"/>
      <c r="D42" s="80"/>
      <c r="E42" s="72"/>
      <c r="F42" s="25"/>
      <c r="I42" s="28"/>
    </row>
    <row r="43" spans="1:9" ht="15.6" hidden="1" customHeight="1" x14ac:dyDescent="0.25">
      <c r="A43" s="72" t="s">
        <v>17</v>
      </c>
      <c r="B43" s="67"/>
      <c r="C43" s="67"/>
      <c r="D43" s="67"/>
      <c r="E43" s="67"/>
      <c r="F43" s="25"/>
      <c r="I43" s="28"/>
    </row>
    <row r="44" spans="1:9" ht="15.6" hidden="1" customHeight="1" x14ac:dyDescent="0.25">
      <c r="A44" s="80" t="s">
        <v>22</v>
      </c>
      <c r="B44" s="80"/>
      <c r="C44" s="80"/>
      <c r="D44" s="80"/>
      <c r="E44" s="72"/>
      <c r="F44" s="25"/>
      <c r="I44" s="28"/>
    </row>
    <row r="45" spans="1:9" ht="15.6" hidden="1" customHeight="1" x14ac:dyDescent="0.25">
      <c r="A45" s="72" t="s">
        <v>17</v>
      </c>
      <c r="B45" s="67"/>
      <c r="C45" s="67"/>
      <c r="D45" s="67"/>
      <c r="E45" s="67"/>
      <c r="F45" s="25"/>
      <c r="I45" s="28"/>
    </row>
    <row r="46" spans="1:9" ht="15.75" hidden="1" x14ac:dyDescent="0.25">
      <c r="A46" s="80" t="s">
        <v>18</v>
      </c>
      <c r="B46" s="80"/>
      <c r="C46" s="80"/>
      <c r="D46" s="80"/>
      <c r="E46" s="72"/>
      <c r="F46" s="25">
        <f>'[1]УК ВР декабрь нар'!FD76+'[1]УК ВР декабрь нар'!FZ76</f>
        <v>469.59780000000001</v>
      </c>
      <c r="I46" s="28"/>
    </row>
    <row r="47" spans="1:9" ht="15.75" hidden="1" x14ac:dyDescent="0.25">
      <c r="A47" s="72" t="s">
        <v>19</v>
      </c>
      <c r="B47" s="67"/>
      <c r="C47" s="67"/>
      <c r="D47" s="67"/>
      <c r="E47" s="67"/>
      <c r="F47" s="25">
        <f>'[1]УК ВР декабрь нар'!GG76+'[1]УК ВР декабрь нар'!FL76+'[1]УК ВР декабрь нар'!BB76+'[1]УК ВР декабрь нар'!AK76</f>
        <v>122.4</v>
      </c>
      <c r="I47" s="28"/>
    </row>
    <row r="48" spans="1:9" ht="43.5" hidden="1" customHeight="1" x14ac:dyDescent="0.25">
      <c r="A48" s="77" t="s">
        <v>36</v>
      </c>
      <c r="B48" s="78"/>
      <c r="C48" s="78"/>
      <c r="D48" s="78"/>
      <c r="E48" s="79"/>
      <c r="F48" s="25">
        <f>'[1]УК ВР декабрь нар'!FS76+'[1]УК ВР декабрь нар'!GL76</f>
        <v>13168.484134349459</v>
      </c>
      <c r="I48" s="28"/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2"/>
      <c r="I49" s="28"/>
    </row>
    <row r="50" spans="1:12" ht="15.75" x14ac:dyDescent="0.25">
      <c r="A50" s="69" t="s">
        <v>47</v>
      </c>
      <c r="B50" s="70"/>
      <c r="C50" s="70"/>
      <c r="D50" s="70"/>
      <c r="E50" s="71"/>
      <c r="F50" s="26">
        <f>F25+F32+F39+F49</f>
        <v>150910.64860047717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17562.21</v>
      </c>
      <c r="I51" s="28"/>
    </row>
    <row r="52" spans="1:12" ht="15.75" x14ac:dyDescent="0.25">
      <c r="A52" s="72" t="s">
        <v>23</v>
      </c>
      <c r="B52" s="67"/>
      <c r="C52" s="67"/>
      <c r="D52" s="67"/>
      <c r="E52" s="67"/>
      <c r="F52" s="25">
        <v>9969.8700000000008</v>
      </c>
      <c r="I52" s="28"/>
    </row>
    <row r="53" spans="1:12" ht="15.75" x14ac:dyDescent="0.25">
      <c r="A53" s="72" t="s">
        <v>24</v>
      </c>
      <c r="B53" s="67"/>
      <c r="C53" s="67"/>
      <c r="D53" s="67"/>
      <c r="E53" s="67"/>
      <c r="F53" s="25">
        <v>7592.34</v>
      </c>
      <c r="I53" s="28"/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5">
        <v>0</v>
      </c>
      <c r="I54" s="28"/>
    </row>
    <row r="55" spans="1:12" ht="15.75" x14ac:dyDescent="0.25">
      <c r="A55" s="76" t="s">
        <v>49</v>
      </c>
      <c r="B55" s="76"/>
      <c r="C55" s="76"/>
      <c r="D55" s="76"/>
      <c r="E55" s="76"/>
      <c r="F55" s="26">
        <f>F50+F51</f>
        <v>168472.85860047716</v>
      </c>
      <c r="H55" s="28"/>
      <c r="I55" s="28"/>
      <c r="K55" s="28"/>
      <c r="L55" s="28"/>
    </row>
    <row r="56" spans="1:12" ht="15.75" x14ac:dyDescent="0.25">
      <c r="A56" s="64" t="s">
        <v>26</v>
      </c>
      <c r="B56" s="64"/>
      <c r="C56" s="64"/>
      <c r="D56" s="64"/>
      <c r="E56" s="64"/>
      <c r="F56" s="27">
        <f>E16</f>
        <v>87340.08</v>
      </c>
      <c r="I56" s="28"/>
    </row>
    <row r="57" spans="1:12" ht="15.75" x14ac:dyDescent="0.25">
      <c r="A57" s="64" t="s">
        <v>27</v>
      </c>
      <c r="B57" s="64"/>
      <c r="C57" s="64"/>
      <c r="D57" s="64"/>
      <c r="E57" s="64"/>
      <c r="F57" s="26">
        <f>F16</f>
        <v>81579.360000000001</v>
      </c>
      <c r="H57" s="28"/>
      <c r="I57" s="28"/>
    </row>
    <row r="58" spans="1:12" ht="15.75" x14ac:dyDescent="0.25">
      <c r="A58" s="65" t="s">
        <v>28</v>
      </c>
      <c r="B58" s="65"/>
      <c r="C58" s="65"/>
      <c r="D58" s="65"/>
      <c r="E58" s="65"/>
      <c r="F58" s="26">
        <f>F24+F56-F55</f>
        <v>-906932.40654951148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58" sqref="F5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10" t="s">
        <v>53</v>
      </c>
      <c r="B1" s="110"/>
      <c r="C1" s="110"/>
      <c r="D1" s="110"/>
      <c r="E1" s="110"/>
      <c r="F1" s="110"/>
      <c r="G1" s="111"/>
    </row>
    <row r="2" spans="1:7" ht="13.15" customHeight="1" x14ac:dyDescent="0.2">
      <c r="A2" s="112" t="str">
        <f>'Огарева 23'!A2:G2</f>
        <v>перед собственниками дома по адресу: ул. Огарева 23</v>
      </c>
      <c r="B2" s="113"/>
      <c r="C2" s="113"/>
      <c r="D2" s="113"/>
      <c r="E2" s="113"/>
      <c r="F2" s="113"/>
      <c r="G2" s="113"/>
    </row>
    <row r="3" spans="1:7" ht="13.15" hidden="1" customHeight="1" x14ac:dyDescent="0.2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t="13.15" hidden="1" customHeight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7" ht="13.15" hidden="1" customHeight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'Огарева 23'!G6:H6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'Огарева 23'!G8:H8</f>
        <v>задолженность с нарастающим итогом с -01.08.2011г</v>
      </c>
    </row>
    <row r="9" spans="1:7" ht="15.75" x14ac:dyDescent="0.25">
      <c r="A9" s="107" t="s">
        <v>8</v>
      </c>
      <c r="B9" s="108"/>
      <c r="C9" s="108"/>
      <c r="D9" s="109"/>
      <c r="E9" s="16">
        <f>SUM(E10:E15)</f>
        <v>95436.86</v>
      </c>
      <c r="F9" s="16">
        <f t="shared" ref="F9:G9" si="0">SUM(F10:F15)</f>
        <v>137483.04</v>
      </c>
      <c r="G9" s="16">
        <f t="shared" si="0"/>
        <v>42358.18</v>
      </c>
    </row>
    <row r="10" spans="1:7" ht="15.75" x14ac:dyDescent="0.25">
      <c r="A10" s="93" t="s">
        <v>9</v>
      </c>
      <c r="B10" s="94"/>
      <c r="C10" s="94"/>
      <c r="D10" s="95"/>
      <c r="E10" s="17">
        <v>0</v>
      </c>
      <c r="F10" s="17">
        <v>42258.85</v>
      </c>
      <c r="G10" s="18">
        <v>5879.41</v>
      </c>
    </row>
    <row r="11" spans="1:7" ht="15.75" x14ac:dyDescent="0.25">
      <c r="A11" s="93" t="s">
        <v>10</v>
      </c>
      <c r="B11" s="94"/>
      <c r="C11" s="94"/>
      <c r="D11" s="95"/>
      <c r="E11" s="17"/>
      <c r="F11" s="17"/>
      <c r="G11" s="18"/>
    </row>
    <row r="12" spans="1:7" ht="15.75" x14ac:dyDescent="0.25">
      <c r="A12" s="93" t="s">
        <v>11</v>
      </c>
      <c r="B12" s="94"/>
      <c r="C12" s="94"/>
      <c r="D12" s="95"/>
      <c r="E12" s="17">
        <v>21629.59</v>
      </c>
      <c r="F12" s="17">
        <v>20293.28</v>
      </c>
      <c r="G12" s="18">
        <v>8453.35</v>
      </c>
    </row>
    <row r="13" spans="1:7" ht="15.75" x14ac:dyDescent="0.25">
      <c r="A13" s="93" t="s">
        <v>12</v>
      </c>
      <c r="B13" s="94"/>
      <c r="C13" s="94"/>
      <c r="D13" s="95"/>
      <c r="E13" s="17">
        <v>42329.02</v>
      </c>
      <c r="F13" s="17">
        <v>40395.47</v>
      </c>
      <c r="G13" s="18">
        <v>17487.86</v>
      </c>
    </row>
    <row r="14" spans="1:7" ht="18" customHeight="1" x14ac:dyDescent="0.25">
      <c r="A14" s="97" t="s">
        <v>13</v>
      </c>
      <c r="B14" s="97"/>
      <c r="C14" s="97"/>
      <c r="D14" s="97"/>
      <c r="E14" s="17">
        <v>0</v>
      </c>
      <c r="F14" s="17">
        <v>10917.07</v>
      </c>
      <c r="G14" s="18">
        <v>2677.68</v>
      </c>
    </row>
    <row r="15" spans="1:7" ht="18" customHeight="1" x14ac:dyDescent="0.25">
      <c r="A15" s="93" t="s">
        <v>68</v>
      </c>
      <c r="B15" s="94"/>
      <c r="C15" s="94"/>
      <c r="D15" s="95"/>
      <c r="E15" s="17">
        <v>31478.25</v>
      </c>
      <c r="F15" s="17">
        <v>23618.37</v>
      </c>
      <c r="G15" s="18">
        <v>7859.88</v>
      </c>
    </row>
    <row r="16" spans="1:7" ht="15.75" x14ac:dyDescent="0.25">
      <c r="A16" s="98" t="s">
        <v>41</v>
      </c>
      <c r="B16" s="99"/>
      <c r="C16" s="99"/>
      <c r="D16" s="100"/>
      <c r="E16" s="16">
        <f>SUM(E17:E20)</f>
        <v>92181.9</v>
      </c>
      <c r="F16" s="16">
        <f>SUM(F17:F20)</f>
        <v>92917.54</v>
      </c>
      <c r="G16" s="16">
        <f>SUM(G17:G20)</f>
        <v>18662.5</v>
      </c>
    </row>
    <row r="17" spans="1:12" ht="15.75" x14ac:dyDescent="0.25">
      <c r="A17" s="116" t="s">
        <v>43</v>
      </c>
      <c r="B17" s="117"/>
      <c r="C17" s="117"/>
      <c r="D17" s="118"/>
      <c r="E17" s="17">
        <v>78728.039999999994</v>
      </c>
      <c r="F17" s="17">
        <v>80259.64</v>
      </c>
      <c r="G17" s="18">
        <v>16280.28</v>
      </c>
    </row>
    <row r="18" spans="1:12" ht="15.75" x14ac:dyDescent="0.25">
      <c r="A18" s="97" t="s">
        <v>55</v>
      </c>
      <c r="B18" s="97"/>
      <c r="C18" s="97"/>
      <c r="D18" s="97"/>
      <c r="E18" s="17">
        <v>291.95999999999998</v>
      </c>
      <c r="F18" s="17">
        <v>289.89</v>
      </c>
      <c r="G18" s="18">
        <v>53.32</v>
      </c>
    </row>
    <row r="19" spans="1:12" ht="15.75" x14ac:dyDescent="0.25">
      <c r="A19" s="97" t="s">
        <v>56</v>
      </c>
      <c r="B19" s="97"/>
      <c r="C19" s="97"/>
      <c r="D19" s="97"/>
      <c r="E19" s="17"/>
      <c r="F19" s="17"/>
      <c r="G19" s="18"/>
    </row>
    <row r="20" spans="1:12" ht="15.75" x14ac:dyDescent="0.25">
      <c r="A20" s="97" t="s">
        <v>57</v>
      </c>
      <c r="B20" s="97"/>
      <c r="C20" s="97"/>
      <c r="D20" s="97"/>
      <c r="E20" s="17">
        <v>13161.9</v>
      </c>
      <c r="F20" s="17">
        <v>12368.01</v>
      </c>
      <c r="G20" s="18">
        <v>2328.9</v>
      </c>
    </row>
    <row r="21" spans="1:12" ht="15.75" x14ac:dyDescent="0.25">
      <c r="A21" s="96" t="s">
        <v>14</v>
      </c>
      <c r="B21" s="96"/>
      <c r="C21" s="96"/>
      <c r="D21" s="96"/>
      <c r="E21" s="16">
        <f>SUM(E22)</f>
        <v>194.04</v>
      </c>
      <c r="F21" s="16">
        <f>SUM(F22)</f>
        <v>235.62</v>
      </c>
      <c r="G21" s="16">
        <f>SUM(G22)</f>
        <v>2.62</v>
      </c>
    </row>
    <row r="22" spans="1:12" ht="15.75" x14ac:dyDescent="0.25">
      <c r="A22" s="97" t="s">
        <v>15</v>
      </c>
      <c r="B22" s="97"/>
      <c r="C22" s="97"/>
      <c r="D22" s="97"/>
      <c r="E22" s="17">
        <v>194.04</v>
      </c>
      <c r="F22" s="17">
        <v>235.62</v>
      </c>
      <c r="G22" s="18">
        <v>2.62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4" t="s">
        <v>59</v>
      </c>
      <c r="B25" s="64"/>
      <c r="C25" s="64"/>
      <c r="D25" s="64"/>
      <c r="E25" s="64"/>
      <c r="F25" s="39">
        <f>'Огарева 23'!F58</f>
        <v>-906932.40654951148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9461.3834581786959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'[2]УК ВР декабрь нар'!W76</f>
        <v>1253.3741275037844</v>
      </c>
      <c r="L28" s="40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'[2]УК ВР декабрь нар'!X76</f>
        <v>384.84479813643026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'[2]УК ВР декабрь нар'!Y76</f>
        <v>0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'[2]УК ВР декабрь нар'!AV76+'[2]УК ВР декабрь нар'!BN76</f>
        <v>2266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'[2]УК ВР декабрь нар'!AY76</f>
        <v>5557.1645325384816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SUM(F35:F39)+3732.47</f>
        <v>48141.148542080504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'[2]УК ВР декабрь нар'!CN76+'[2]УК ВР декабрь нар'!DU76</f>
        <v>20991.796807063503</v>
      </c>
      <c r="L35" s="40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'[2]УК ВР декабрь нар'!CO76+'[2]УК ВР декабрь нар'!DV76</f>
        <v>6471.4000517161912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'[2]УК ВР декабрь нар'!CP76+'[2]УК ВР декабрь нар'!DW76</f>
        <v>483.89399999999995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'[2]УК ВР декабрь нар'!BM76+'[2]УК ВР декабрь нар'!DB76+'[2]УК ВР декабрь нар'!EL76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'[2]УК ВР декабрь нар'!DG76+'[2]УК ВР декабрь нар'!EQ76</f>
        <v>16461.587683300808</v>
      </c>
    </row>
    <row r="40" spans="1:12" ht="15.75" x14ac:dyDescent="0.25">
      <c r="A40" s="66" t="s">
        <v>35</v>
      </c>
      <c r="B40" s="81"/>
      <c r="C40" s="81"/>
      <c r="D40" s="81"/>
      <c r="E40" s="82"/>
      <c r="F40" s="26">
        <f>SUM(F41:F49)</f>
        <v>41030.780180687332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нар'!FB76+'[2]УК ВР декабрь нар'!FX76</f>
        <v>22638.581639894041</v>
      </c>
      <c r="L41" s="40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'[2]УК ВР декабрь нар'!FC76+'[2]УК ВР декабрь нар'!FY76</f>
        <v>6887.0954689115033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'[2]УК ВР декабрь нар'!FD76+'[2]УК ВР декабрь нар'!FZ76</f>
        <v>316.05720000000002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'[2]УК ВР декабрь нар'!GG76+'[2]УК ВР декабрь нар'!FL76+'[2]УК ВР декабрь нар'!AK76</f>
        <v>122.4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'[2]УК ВР декабрь нар'!FS76+'[2]УК ВР декабрь нар'!GL76</f>
        <v>11066.645871881787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75" x14ac:dyDescent="0.25">
      <c r="A51" s="69" t="s">
        <v>65</v>
      </c>
      <c r="B51" s="70"/>
      <c r="C51" s="70"/>
      <c r="D51" s="70"/>
      <c r="E51" s="71"/>
      <c r="F51" s="26">
        <f>F26+F33+F40+F50</f>
        <v>98633.312180946523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13055.34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4871.78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8183.56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111688.65218094652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78728.039999999994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80259.64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-939893.01873045799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10" t="s">
        <v>69</v>
      </c>
      <c r="B1" s="110"/>
      <c r="C1" s="110"/>
      <c r="D1" s="110"/>
      <c r="E1" s="110"/>
      <c r="F1" s="110"/>
      <c r="G1" s="111"/>
    </row>
    <row r="2" spans="1:7" ht="13.15" customHeight="1" x14ac:dyDescent="0.2">
      <c r="A2" s="112" t="str">
        <f>'Огарева 23'!A2:G2</f>
        <v>перед собственниками дома по адресу: ул. Огарева 23</v>
      </c>
      <c r="B2" s="113"/>
      <c r="C2" s="113"/>
      <c r="D2" s="113"/>
      <c r="E2" s="113"/>
      <c r="F2" s="113"/>
      <c r="G2" s="113"/>
    </row>
    <row r="3" spans="1:7" ht="13.15" hidden="1" customHeight="1" x14ac:dyDescent="0.2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t="13.15" hidden="1" customHeight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7" ht="13.15" hidden="1" customHeight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'Огарева 23'!G6:H6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'Огарева 23'!G8:H8</f>
        <v>задолженность с нарастающим итогом с -01.08.2011г</v>
      </c>
    </row>
    <row r="9" spans="1:7" ht="15.75" x14ac:dyDescent="0.25">
      <c r="A9" s="107" t="s">
        <v>8</v>
      </c>
      <c r="B9" s="108"/>
      <c r="C9" s="108"/>
      <c r="D9" s="109"/>
      <c r="E9" s="16">
        <f>SUM(E10:E15)</f>
        <v>56978.23</v>
      </c>
      <c r="F9" s="16">
        <f t="shared" ref="F9:G9" si="0">SUM(F10:F15)</f>
        <v>64441.630000000005</v>
      </c>
      <c r="G9" s="16">
        <f t="shared" si="0"/>
        <v>34894.78</v>
      </c>
    </row>
    <row r="10" spans="1:7" ht="15.75" x14ac:dyDescent="0.25">
      <c r="A10" s="93" t="s">
        <v>9</v>
      </c>
      <c r="B10" s="94"/>
      <c r="C10" s="94"/>
      <c r="D10" s="95"/>
      <c r="E10" s="17">
        <v>0</v>
      </c>
      <c r="F10" s="17">
        <v>2645.11</v>
      </c>
      <c r="G10" s="18">
        <v>3234.3</v>
      </c>
    </row>
    <row r="11" spans="1:7" ht="15.75" x14ac:dyDescent="0.25">
      <c r="A11" s="93" t="s">
        <v>10</v>
      </c>
      <c r="B11" s="94"/>
      <c r="C11" s="94"/>
      <c r="D11" s="95"/>
      <c r="E11" s="17"/>
      <c r="F11" s="17"/>
      <c r="G11" s="18"/>
    </row>
    <row r="12" spans="1:7" ht="15.75" x14ac:dyDescent="0.25">
      <c r="A12" s="93" t="s">
        <v>11</v>
      </c>
      <c r="B12" s="94"/>
      <c r="C12" s="94"/>
      <c r="D12" s="95"/>
      <c r="E12" s="17">
        <v>18319.150000000001</v>
      </c>
      <c r="F12" s="17">
        <v>18812.46</v>
      </c>
      <c r="G12" s="18">
        <v>7960.04</v>
      </c>
    </row>
    <row r="13" spans="1:7" ht="15.75" x14ac:dyDescent="0.25">
      <c r="A13" s="93" t="s">
        <v>12</v>
      </c>
      <c r="B13" s="94"/>
      <c r="C13" s="94"/>
      <c r="D13" s="95"/>
      <c r="E13" s="17">
        <v>36328.94</v>
      </c>
      <c r="F13" s="17">
        <v>35952.910000000003</v>
      </c>
      <c r="G13" s="18">
        <v>17863.89</v>
      </c>
    </row>
    <row r="14" spans="1:7" ht="18" customHeight="1" x14ac:dyDescent="0.25">
      <c r="A14" s="97" t="s">
        <v>13</v>
      </c>
      <c r="B14" s="97"/>
      <c r="C14" s="97"/>
      <c r="D14" s="97"/>
      <c r="E14" s="17">
        <v>0</v>
      </c>
      <c r="F14" s="17">
        <v>265.06</v>
      </c>
      <c r="G14" s="18">
        <v>2412.62</v>
      </c>
    </row>
    <row r="15" spans="1:7" ht="18" customHeight="1" x14ac:dyDescent="0.25">
      <c r="A15" s="93" t="s">
        <v>68</v>
      </c>
      <c r="B15" s="94"/>
      <c r="C15" s="94"/>
      <c r="D15" s="95"/>
      <c r="E15" s="17">
        <v>2330.14</v>
      </c>
      <c r="F15" s="17">
        <v>6766.09</v>
      </c>
      <c r="G15" s="18">
        <v>3423.93</v>
      </c>
    </row>
    <row r="16" spans="1:7" ht="15.75" x14ac:dyDescent="0.25">
      <c r="A16" s="98" t="s">
        <v>41</v>
      </c>
      <c r="B16" s="99"/>
      <c r="C16" s="99"/>
      <c r="D16" s="100"/>
      <c r="E16" s="16">
        <f>SUM(E17:E20)</f>
        <v>92579.12999999999</v>
      </c>
      <c r="F16" s="16">
        <f>SUM(F17:F20)</f>
        <v>85317.3</v>
      </c>
      <c r="G16" s="16">
        <f>SUM(G17:G20)</f>
        <v>25924.33</v>
      </c>
    </row>
    <row r="17" spans="1:12" ht="15.75" x14ac:dyDescent="0.25">
      <c r="A17" s="116" t="s">
        <v>43</v>
      </c>
      <c r="B17" s="117"/>
      <c r="C17" s="117"/>
      <c r="D17" s="118"/>
      <c r="E17" s="17">
        <v>78614.23</v>
      </c>
      <c r="F17" s="17">
        <v>72572.710000000006</v>
      </c>
      <c r="G17" s="18">
        <v>22321.8</v>
      </c>
    </row>
    <row r="18" spans="1:12" ht="15.75" x14ac:dyDescent="0.25">
      <c r="A18" s="97" t="s">
        <v>55</v>
      </c>
      <c r="B18" s="97"/>
      <c r="C18" s="97"/>
      <c r="D18" s="97"/>
      <c r="E18" s="17">
        <v>340.64</v>
      </c>
      <c r="F18" s="17">
        <v>299.17</v>
      </c>
      <c r="G18" s="18">
        <v>94.79</v>
      </c>
    </row>
    <row r="19" spans="1:12" ht="15.75" x14ac:dyDescent="0.25">
      <c r="A19" s="97" t="s">
        <v>56</v>
      </c>
      <c r="B19" s="97"/>
      <c r="C19" s="97"/>
      <c r="D19" s="97"/>
      <c r="E19" s="17"/>
      <c r="F19" s="17"/>
      <c r="G19" s="18"/>
    </row>
    <row r="20" spans="1:12" ht="15.75" x14ac:dyDescent="0.25">
      <c r="A20" s="97" t="s">
        <v>57</v>
      </c>
      <c r="B20" s="97"/>
      <c r="C20" s="97"/>
      <c r="D20" s="97"/>
      <c r="E20" s="17">
        <v>13624.26</v>
      </c>
      <c r="F20" s="17">
        <v>12445.42</v>
      </c>
      <c r="G20" s="18">
        <v>3507.74</v>
      </c>
    </row>
    <row r="21" spans="1:12" ht="15.75" x14ac:dyDescent="0.25">
      <c r="A21" s="96" t="s">
        <v>14</v>
      </c>
      <c r="B21" s="96"/>
      <c r="C21" s="96"/>
      <c r="D21" s="96"/>
      <c r="E21" s="16">
        <f>SUM(E22)</f>
        <v>0</v>
      </c>
      <c r="F21" s="16">
        <f>SUM(F22)</f>
        <v>0</v>
      </c>
      <c r="G21" s="16">
        <f>SUM(G22)</f>
        <v>2.62</v>
      </c>
    </row>
    <row r="22" spans="1:12" ht="15.75" x14ac:dyDescent="0.25">
      <c r="A22" s="97" t="s">
        <v>15</v>
      </c>
      <c r="B22" s="97"/>
      <c r="C22" s="97"/>
      <c r="D22" s="97"/>
      <c r="E22" s="17">
        <v>0</v>
      </c>
      <c r="F22" s="17">
        <v>0</v>
      </c>
      <c r="G22" s="18">
        <v>2.62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71</v>
      </c>
      <c r="B25" s="64"/>
      <c r="C25" s="64"/>
      <c r="D25" s="64"/>
      <c r="E25" s="64"/>
      <c r="F25" s="39">
        <f>'Огарева 23(2019)'!F59</f>
        <v>-939893.01873045799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17988.213038974023</v>
      </c>
    </row>
    <row r="27" spans="1:12" ht="67.150000000000006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'[3]УК ВР декабрь нар'!W76</f>
        <v>2623.335751646262</v>
      </c>
      <c r="L28" s="40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'[3]УК ВР декабрь нар'!X76</f>
        <v>620.2719679283914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'[3]УК ВР декабрь нар'!Y76</f>
        <v>1116.4891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'[3]УК ВР декабрь нар'!AA76+'[3]УК ВР декабрь нар'!AB76+'[3]УК ВР декабрь нар'!AC76+'[3]УК ВР декабрь нар'!AD76+'[3]УК ВР декабрь нар'!AE76+'[3]УК ВР декабрь нар'!AF76+'[3]УК ВР декабрь нар'!AG76+'[3]УК ВР декабрь нар'!AH76+'[3]УК ВР декабрь нар'!AJ76+'[3]УК ВР декабрь нар'!AL76+'[3]УК ВР декабрь нар'!AN76+'[3]УК ВР декабрь нар'!AO76+'[3]УК ВР декабрь нар'!AP76+'[3]УК ВР декабрь нар'!AQ76+'[3]УК ВР декабрь нар'!AR76+'[3]УК ВР декабрь нар'!AT76</f>
        <v>2266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'[3]УК ВР декабрь нар'!AY76</f>
        <v>11362.11621939937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SUM(F35:F39)+5297.86</f>
        <v>44479.191504101385</v>
      </c>
    </row>
    <row r="34" spans="1:12" ht="76.150000000000006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'[3]УК ВР декабрь нар'!CN76+'[3]УК ВР декабрь нар'!DU76</f>
        <v>20759.089403777332</v>
      </c>
      <c r="L35" s="40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'[3]УК ВР декабрь нар'!CO76+'[3]УК ВР декабрь нар'!DV76</f>
        <v>5325.5759481713694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'[3]УК ВР декабрь нар'!CP76+'[3]УК ВР декабрь нар'!DW76</f>
        <v>359.47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'[3]УК ВР декабрь нар'!AI76+'[3]УК ВР декабрь нар'!AJ76+'[3]УК ВР декабрь нар'!AS76+'[3]УК ВР декабрь нар'!BM76+'[3]УК ВР декабрь нар'!DB76+'[3]УК ВР декабрь нар'!EK76+'[3]УК ВР декабрь нар'!AM76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'[3]УК ВР декабрь нар'!DF76+'[3]УК ВР декабрь нар'!EP76</f>
        <v>12737.196152152685</v>
      </c>
    </row>
    <row r="40" spans="1:12" ht="66" customHeight="1" x14ac:dyDescent="0.25">
      <c r="A40" s="66" t="s">
        <v>74</v>
      </c>
      <c r="B40" s="81"/>
      <c r="C40" s="81"/>
      <c r="D40" s="81"/>
      <c r="E40" s="82"/>
      <c r="F40" s="26">
        <f>SUM(F41:F49)</f>
        <v>42190.603421780732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нар'!FB76+'[3]УК ВР декабрь нар'!FX76</f>
        <v>23311.978249191507</v>
      </c>
      <c r="L41" s="40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'[3]УК ВР декабрь нар'!FC76+'[3]УК ВР декабрь нар'!FY76</f>
        <v>6200.1977998465272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'[3]УК ВР декабрь нар'!FD76+'[3]УК ВР декабрь нар'!FZ76</f>
        <v>816.24480000000005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'[3]УК ВР декабрь нар'!GG76+'[3]УК ВР декабрь нар'!FL76+'[3]УК ВР декабрь нар'!FE76+'[3]УК ВР декабрь нар'!AK76</f>
        <v>183.6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'[3]УК ВР декабрь нар'!FS76+'[3]УК ВР декабрь нар'!GL76</f>
        <v>11678.582572742696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6">
        <f>F26+F33+F40+F50</f>
        <v>104658.00796485614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12206.5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4213.16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7993.34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116864.50796485614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78614.23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72572.710000000006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-978143.29669531411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G19" sqref="G1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110" t="s">
        <v>76</v>
      </c>
      <c r="B1" s="110"/>
      <c r="C1" s="110"/>
      <c r="D1" s="110"/>
      <c r="E1" s="110"/>
      <c r="F1" s="110"/>
      <c r="G1" s="111"/>
    </row>
    <row r="2" spans="1:7" x14ac:dyDescent="0.2">
      <c r="A2" s="112" t="str">
        <f>'Огарева 23'!A2:G2</f>
        <v>перед собственниками дома по адресу: ул. Огарева 23</v>
      </c>
      <c r="B2" s="113"/>
      <c r="C2" s="113"/>
      <c r="D2" s="113"/>
      <c r="E2" s="113"/>
      <c r="F2" s="113"/>
      <c r="G2" s="113"/>
    </row>
    <row r="3" spans="1:7" hidden="1" x14ac:dyDescent="0.2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idden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7" hidden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'Огарева 23'!G6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'Огарева 23'!G8</f>
        <v>задолженность с нарастающим итогом с -01.08.2011г</v>
      </c>
    </row>
    <row r="9" spans="1:7" ht="15.75" x14ac:dyDescent="0.25">
      <c r="A9" s="107" t="s">
        <v>8</v>
      </c>
      <c r="B9" s="108"/>
      <c r="C9" s="108"/>
      <c r="D9" s="109"/>
      <c r="E9" s="16">
        <f>SUM(E10:E15)</f>
        <v>-825.91</v>
      </c>
      <c r="F9" s="16">
        <f t="shared" ref="F9:G9" si="0">SUM(F10:F15)</f>
        <v>28061.010000000002</v>
      </c>
      <c r="G9" s="16">
        <f t="shared" si="0"/>
        <v>6007.8600000000006</v>
      </c>
    </row>
    <row r="10" spans="1:7" ht="15.75" x14ac:dyDescent="0.25">
      <c r="A10" s="93" t="s">
        <v>9</v>
      </c>
      <c r="B10" s="94"/>
      <c r="C10" s="94"/>
      <c r="D10" s="95"/>
      <c r="E10" s="17">
        <v>0</v>
      </c>
      <c r="F10" s="17">
        <v>0</v>
      </c>
      <c r="G10" s="18">
        <v>3234.3</v>
      </c>
    </row>
    <row r="11" spans="1:7" ht="15.75" x14ac:dyDescent="0.25">
      <c r="A11" s="93" t="s">
        <v>10</v>
      </c>
      <c r="B11" s="94"/>
      <c r="C11" s="94"/>
      <c r="D11" s="95"/>
      <c r="E11" s="17"/>
      <c r="F11" s="17"/>
      <c r="G11" s="18"/>
    </row>
    <row r="12" spans="1:7" ht="15.75" x14ac:dyDescent="0.25">
      <c r="A12" s="93" t="s">
        <v>11</v>
      </c>
      <c r="B12" s="94"/>
      <c r="C12" s="94"/>
      <c r="D12" s="95"/>
      <c r="E12" s="17">
        <v>-318.58999999999997</v>
      </c>
      <c r="F12" s="17">
        <v>7004.72</v>
      </c>
      <c r="G12" s="18">
        <v>636.73</v>
      </c>
    </row>
    <row r="13" spans="1:7" ht="15.75" x14ac:dyDescent="0.25">
      <c r="A13" s="93" t="s">
        <v>12</v>
      </c>
      <c r="B13" s="94"/>
      <c r="C13" s="94"/>
      <c r="D13" s="95"/>
      <c r="E13" s="17">
        <v>-492.43</v>
      </c>
      <c r="F13" s="17">
        <v>16486.72</v>
      </c>
      <c r="G13" s="18">
        <v>884.74</v>
      </c>
    </row>
    <row r="14" spans="1:7" ht="15.75" x14ac:dyDescent="0.25">
      <c r="A14" s="97" t="s">
        <v>13</v>
      </c>
      <c r="B14" s="97"/>
      <c r="C14" s="97"/>
      <c r="D14" s="97"/>
      <c r="E14" s="17">
        <v>0</v>
      </c>
      <c r="F14" s="17">
        <v>1160.53</v>
      </c>
      <c r="G14" s="18">
        <v>1252.0899999999999</v>
      </c>
    </row>
    <row r="15" spans="1:7" ht="15.75" x14ac:dyDescent="0.25">
      <c r="A15" s="93" t="s">
        <v>68</v>
      </c>
      <c r="B15" s="94"/>
      <c r="C15" s="94"/>
      <c r="D15" s="95"/>
      <c r="E15" s="17">
        <v>-14.89</v>
      </c>
      <c r="F15" s="17">
        <v>3409.04</v>
      </c>
      <c r="G15" s="18">
        <v>0</v>
      </c>
    </row>
    <row r="16" spans="1:7" ht="15.75" x14ac:dyDescent="0.25">
      <c r="A16" s="98" t="s">
        <v>41</v>
      </c>
      <c r="B16" s="99"/>
      <c r="C16" s="99"/>
      <c r="D16" s="100"/>
      <c r="E16" s="16">
        <f>SUM(E17:E20)</f>
        <v>93398.639999999985</v>
      </c>
      <c r="F16" s="16">
        <f t="shared" ref="F16:G16" si="1">SUM(F17:F20)</f>
        <v>106867.58</v>
      </c>
      <c r="G16" s="16">
        <f t="shared" si="1"/>
        <v>12458.01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78728.039999999994</v>
      </c>
      <c r="F17" s="17">
        <v>90381.32</v>
      </c>
      <c r="G17" s="18">
        <v>10671.14</v>
      </c>
    </row>
    <row r="18" spans="1:12" ht="15.75" x14ac:dyDescent="0.25">
      <c r="A18" s="97" t="s">
        <v>55</v>
      </c>
      <c r="B18" s="97"/>
      <c r="C18" s="97"/>
      <c r="D18" s="97"/>
      <c r="E18" s="17">
        <v>436.14</v>
      </c>
      <c r="F18" s="17">
        <v>482.92</v>
      </c>
      <c r="G18" s="18">
        <v>48.01</v>
      </c>
    </row>
    <row r="19" spans="1:12" ht="15.75" x14ac:dyDescent="0.25">
      <c r="A19" s="97" t="s">
        <v>56</v>
      </c>
      <c r="B19" s="97"/>
      <c r="C19" s="97"/>
      <c r="D19" s="97"/>
      <c r="E19" s="17"/>
      <c r="F19" s="17"/>
      <c r="G19" s="18"/>
    </row>
    <row r="20" spans="1:12" ht="15.75" x14ac:dyDescent="0.25">
      <c r="A20" s="97" t="s">
        <v>57</v>
      </c>
      <c r="B20" s="97"/>
      <c r="C20" s="97"/>
      <c r="D20" s="97"/>
      <c r="E20" s="17">
        <v>14234.46</v>
      </c>
      <c r="F20" s="17">
        <v>16003.34</v>
      </c>
      <c r="G20" s="18">
        <v>1738.86</v>
      </c>
    </row>
    <row r="21" spans="1:12" ht="15.75" x14ac:dyDescent="0.25">
      <c r="A21" s="96" t="s">
        <v>14</v>
      </c>
      <c r="B21" s="96"/>
      <c r="C21" s="96"/>
      <c r="D21" s="9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7" t="s">
        <v>15</v>
      </c>
      <c r="B22" s="97"/>
      <c r="C22" s="97"/>
      <c r="D22" s="97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77</v>
      </c>
      <c r="B25" s="64"/>
      <c r="C25" s="64"/>
      <c r="D25" s="64"/>
      <c r="E25" s="64"/>
      <c r="F25" s="39">
        <f>'Огарева 23(2020)'!F59</f>
        <v>-978143.29669531411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5271.306166162638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5">
        <f>'[4]УК ВР декабрь нар'!W76</f>
        <v>1123.8682970881823</v>
      </c>
      <c r="L28" s="40"/>
    </row>
    <row r="29" spans="1:12" ht="15.75" hidden="1" x14ac:dyDescent="0.25">
      <c r="A29" s="72" t="s">
        <v>31</v>
      </c>
      <c r="B29" s="67"/>
      <c r="C29" s="67"/>
      <c r="D29" s="67"/>
      <c r="E29" s="68"/>
      <c r="F29" s="25">
        <f>'[4]УК ВР декабрь нар'!X76</f>
        <v>273.36496111533057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5">
        <f>'[4]УК ВР декабрь нар'!Y76+'[4]УК ВР декабрь нар'!DX76</f>
        <v>24.998100000000001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5">
        <f>'[4]УК ВР декабрь нар'!AV76+'[4]УК ВР декабрь нар'!BM76+'[4]УК ВР декабрь нар'!BN76+'[4]УК ВР декабрь нар'!BO76+'[4]УК ВР декабрь нар'!BP76+'[4]УК ВР декабрь нар'!EG76+'[4]УК ВР декабрь нар'!EH76+'[4]УК ВР декабрь нар'!EI76+'[4]УК ВР декабрь нар'!EJ76</f>
        <v>0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5">
        <f>'[4]УК ВР декабрь нар'!AY76</f>
        <v>3849.0748079591249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SUM(F35:F39)+7001.36</f>
        <v>38654.831379175688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5">
        <f>'[4]УК ВР декабрь нар'!CN76+'[4]УК ВР декабрь нар'!DU76</f>
        <v>19170.409308704482</v>
      </c>
      <c r="L35" s="40"/>
    </row>
    <row r="36" spans="1:12" ht="15.75" hidden="1" x14ac:dyDescent="0.25">
      <c r="A36" s="80" t="s">
        <v>31</v>
      </c>
      <c r="B36" s="80"/>
      <c r="C36" s="80"/>
      <c r="D36" s="80"/>
      <c r="E36" s="80"/>
      <c r="F36" s="25">
        <f>'[4]УК ВР декабрь нар'!CO76+'[4]УК ВР декабрь нар'!DV76</f>
        <v>4437.2905552005859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5">
        <f>'[4]УК ВР декабрь нар'!CP76+'[4]УК ВР декабрь нар'!DL76+'[4]УК ВР декабрь нар'!DP76+'[4]УК ВР декабрь нар'!DT76</f>
        <v>291.97410000000002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5">
        <f>'[4]УК ВР декабрь нар'!DB76+'[4]УК ВР декабрь нар'!DY76+'[4]УК ВР декабрь нар'!DZ76+'[4]УК ВР декабрь нар'!EA76+'[4]УК ВР декабрь нар'!EB76+'[4]УК ВР декабрь нар'!EC76+'[4]УК ВР декабрь нар'!ED76+'[4]УК ВР декабрь нар'!EE76+'[4]УК ВР декабрь нар'!EF76</f>
        <v>562.79999999999995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5">
        <f>'[4]УК ВР декабрь нар'!DG76+'[4]УК ВР декабрь нар'!EP76</f>
        <v>7190.9974152706181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6">
        <f>SUM(F41:F49)</f>
        <v>62491.555650000009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нар'!$EU76+'[4]УК ВР декабрь нар'!FV76+'[4]УК ВР декабрь нар'!EY76</f>
        <v>60925.020000000004</v>
      </c>
      <c r="L41" s="40"/>
    </row>
    <row r="42" spans="1:12" ht="15.75" hidden="1" x14ac:dyDescent="0.25">
      <c r="A42" s="72" t="s">
        <v>31</v>
      </c>
      <c r="B42" s="67"/>
      <c r="C42" s="67"/>
      <c r="D42" s="67"/>
      <c r="E42" s="67"/>
      <c r="F42" s="25"/>
    </row>
    <row r="43" spans="1:12" ht="15.75" hidden="1" x14ac:dyDescent="0.25">
      <c r="A43" s="80" t="s">
        <v>21</v>
      </c>
      <c r="B43" s="80"/>
      <c r="C43" s="80"/>
      <c r="D43" s="80"/>
      <c r="E43" s="72"/>
      <c r="F43" s="25"/>
    </row>
    <row r="44" spans="1:12" ht="15.75" hidden="1" x14ac:dyDescent="0.25">
      <c r="A44" s="72" t="s">
        <v>17</v>
      </c>
      <c r="B44" s="67"/>
      <c r="C44" s="67"/>
      <c r="D44" s="67"/>
      <c r="E44" s="67"/>
      <c r="F44" s="25"/>
    </row>
    <row r="45" spans="1:12" ht="15.75" hidden="1" x14ac:dyDescent="0.25">
      <c r="A45" s="80" t="s">
        <v>22</v>
      </c>
      <c r="B45" s="80"/>
      <c r="C45" s="80"/>
      <c r="D45" s="80"/>
      <c r="E45" s="72"/>
      <c r="F45" s="25"/>
    </row>
    <row r="46" spans="1:12" ht="15.75" hidden="1" x14ac:dyDescent="0.25">
      <c r="A46" s="72" t="s">
        <v>17</v>
      </c>
      <c r="B46" s="67"/>
      <c r="C46" s="67"/>
      <c r="D46" s="67"/>
      <c r="E46" s="67"/>
      <c r="F46" s="25"/>
    </row>
    <row r="47" spans="1:12" ht="15.75" hidden="1" x14ac:dyDescent="0.25">
      <c r="A47" s="80" t="s">
        <v>18</v>
      </c>
      <c r="B47" s="80"/>
      <c r="C47" s="80"/>
      <c r="D47" s="80"/>
      <c r="E47" s="72"/>
      <c r="F47" s="25">
        <f>'[4]УК ВР декабрь нар'!EW76+'[4]УК ВР декабрь нар'!FA76+'[4]УК ВР декабрь нар'!FZ76</f>
        <v>1192.00065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5">
        <f>'[4]УК ВР декабрь нар'!FL76+'[4]УК ВР декабрь нар'!GG76</f>
        <v>374.53500000000003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5">
        <f>'[4]УК ВР декабрь нар'!FS76+'[4]УК ВР декабрь нар'!GL76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75" x14ac:dyDescent="0.25">
      <c r="A51" s="69" t="s">
        <v>75</v>
      </c>
      <c r="B51" s="70"/>
      <c r="C51" s="70"/>
      <c r="D51" s="70"/>
      <c r="E51" s="71"/>
      <c r="F51" s="26">
        <f>F26+F33+F40+F50</f>
        <v>106417.69319533833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10869.060000000001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2576.38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8292.68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117286.75319533833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78728.039999999994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90381.32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-1016702.0098906524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A2" sqref="A2:G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78</v>
      </c>
      <c r="B1" s="125"/>
      <c r="C1" s="125"/>
      <c r="D1" s="125"/>
      <c r="E1" s="125"/>
      <c r="F1" s="125"/>
      <c r="G1" s="113"/>
      <c r="I1" s="44"/>
    </row>
    <row r="2" spans="1:9" ht="22.5" customHeight="1" x14ac:dyDescent="0.2">
      <c r="A2" s="125" t="str">
        <f>'Огарева 23(2021)'!A2:G2</f>
        <v>перед собственниками дома по адресу: ул. Огарева 23</v>
      </c>
      <c r="B2" s="113"/>
      <c r="C2" s="113"/>
      <c r="D2" s="113"/>
      <c r="E2" s="113"/>
      <c r="F2" s="113"/>
      <c r="G2" s="113"/>
      <c r="I2" s="44"/>
    </row>
    <row r="3" spans="1:9" hidden="1" x14ac:dyDescent="0.2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79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-1325.4399999999998</v>
      </c>
      <c r="F10" s="56">
        <f>SUM(F11:F16)</f>
        <v>-1325.4399999999998</v>
      </c>
      <c r="G10" s="56">
        <f>SUM(G11:G16)</f>
        <v>5753.16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0</v>
      </c>
      <c r="G11" s="18">
        <v>3039.64</v>
      </c>
    </row>
    <row r="12" spans="1:9" ht="15.75" x14ac:dyDescent="0.25">
      <c r="A12" s="119" t="s">
        <v>10</v>
      </c>
      <c r="B12" s="120"/>
      <c r="C12" s="120"/>
      <c r="D12" s="121"/>
      <c r="E12" s="18"/>
      <c r="F12" s="18"/>
      <c r="G12" s="18"/>
    </row>
    <row r="13" spans="1:9" ht="15.75" x14ac:dyDescent="0.25">
      <c r="A13" s="119" t="s">
        <v>11</v>
      </c>
      <c r="B13" s="120"/>
      <c r="C13" s="120"/>
      <c r="D13" s="121"/>
      <c r="E13" s="18">
        <v>0</v>
      </c>
      <c r="F13" s="18">
        <v>0</v>
      </c>
      <c r="G13" s="18">
        <v>611.63</v>
      </c>
    </row>
    <row r="14" spans="1:9" ht="15.75" x14ac:dyDescent="0.25">
      <c r="A14" s="119" t="s">
        <v>12</v>
      </c>
      <c r="B14" s="120"/>
      <c r="C14" s="120"/>
      <c r="D14" s="121"/>
      <c r="E14" s="18">
        <v>-71.34</v>
      </c>
      <c r="F14" s="18">
        <v>-71.34</v>
      </c>
      <c r="G14" s="18">
        <v>849.8</v>
      </c>
    </row>
    <row r="15" spans="1:9" ht="15.75" x14ac:dyDescent="0.25">
      <c r="A15" s="134" t="s">
        <v>13</v>
      </c>
      <c r="B15" s="134"/>
      <c r="C15" s="134"/>
      <c r="D15" s="134"/>
      <c r="E15" s="18">
        <v>-1254.0999999999999</v>
      </c>
      <c r="F15" s="18">
        <v>-1254.0999999999999</v>
      </c>
      <c r="G15" s="18">
        <v>1252.0899999999999</v>
      </c>
    </row>
    <row r="16" spans="1:9" ht="15.75" x14ac:dyDescent="0.25">
      <c r="A16" s="119" t="s">
        <v>80</v>
      </c>
      <c r="B16" s="120"/>
      <c r="C16" s="120"/>
      <c r="D16" s="121"/>
      <c r="E16" s="18"/>
      <c r="F16" s="18"/>
      <c r="G16" s="18"/>
    </row>
    <row r="17" spans="1:10" ht="63.75" customHeight="1" x14ac:dyDescent="0.25">
      <c r="A17" s="135" t="s">
        <v>81</v>
      </c>
      <c r="B17" s="136"/>
      <c r="C17" s="136"/>
      <c r="D17" s="137"/>
      <c r="E17" s="18">
        <v>78728.039999999994</v>
      </c>
      <c r="F17" s="18">
        <v>74845.789999999994</v>
      </c>
      <c r="G17" s="18">
        <v>13308.12</v>
      </c>
    </row>
    <row r="18" spans="1:10" ht="15.75" hidden="1" x14ac:dyDescent="0.25">
      <c r="A18" s="134" t="s">
        <v>82</v>
      </c>
      <c r="B18" s="134"/>
      <c r="C18" s="134"/>
      <c r="D18" s="134"/>
      <c r="E18" s="18"/>
      <c r="F18" s="18"/>
      <c r="G18" s="18"/>
      <c r="J18" s="19"/>
    </row>
    <row r="19" spans="1:10" ht="15.75" hidden="1" x14ac:dyDescent="0.25">
      <c r="A19" s="134" t="s">
        <v>83</v>
      </c>
      <c r="B19" s="134"/>
      <c r="C19" s="134"/>
      <c r="D19" s="134"/>
      <c r="E19" s="18"/>
      <c r="F19" s="18"/>
      <c r="G19" s="18"/>
    </row>
    <row r="20" spans="1:10" ht="15.75" hidden="1" x14ac:dyDescent="0.25">
      <c r="A20" s="134" t="s">
        <v>84</v>
      </c>
      <c r="B20" s="134"/>
      <c r="C20" s="134"/>
      <c r="D20" s="134"/>
      <c r="E20" s="18"/>
      <c r="F20" s="18"/>
      <c r="G20" s="18"/>
    </row>
    <row r="21" spans="1:10" ht="32.25" customHeight="1" x14ac:dyDescent="0.25">
      <c r="A21" s="128" t="s">
        <v>85</v>
      </c>
      <c r="B21" s="129"/>
      <c r="C21" s="129"/>
      <c r="D21" s="130"/>
      <c r="E21" s="57">
        <f>SUM(E22:E25)</f>
        <v>49432.859999999993</v>
      </c>
      <c r="F21" s="57">
        <f t="shared" ref="F21:G21" si="0">SUM(F22:F25)</f>
        <v>43205.770000000004</v>
      </c>
      <c r="G21" s="57">
        <f t="shared" si="0"/>
        <v>7801.83</v>
      </c>
    </row>
    <row r="22" spans="1:10" ht="15.75" x14ac:dyDescent="0.25">
      <c r="A22" s="119" t="s">
        <v>55</v>
      </c>
      <c r="B22" s="120"/>
      <c r="C22" s="120"/>
      <c r="D22" s="121"/>
      <c r="E22" s="18">
        <v>448.14</v>
      </c>
      <c r="F22" s="18">
        <v>418.76</v>
      </c>
      <c r="G22" s="18">
        <v>71.13</v>
      </c>
    </row>
    <row r="23" spans="1:10" ht="15.75" x14ac:dyDescent="0.25">
      <c r="A23" s="119" t="s">
        <v>56</v>
      </c>
      <c r="B23" s="120"/>
      <c r="C23" s="120"/>
      <c r="D23" s="121"/>
      <c r="E23" s="18"/>
      <c r="F23" s="18"/>
      <c r="G23" s="18"/>
    </row>
    <row r="24" spans="1:10" ht="15.75" x14ac:dyDescent="0.25">
      <c r="A24" s="119" t="s">
        <v>57</v>
      </c>
      <c r="B24" s="120"/>
      <c r="C24" s="120"/>
      <c r="D24" s="121"/>
      <c r="E24" s="18">
        <v>48883.13</v>
      </c>
      <c r="F24" s="18">
        <v>42787.01</v>
      </c>
      <c r="G24" s="18">
        <v>7629.11</v>
      </c>
    </row>
    <row r="25" spans="1:10" ht="15.75" x14ac:dyDescent="0.25">
      <c r="A25" s="119" t="s">
        <v>86</v>
      </c>
      <c r="B25" s="120"/>
      <c r="C25" s="120"/>
      <c r="D25" s="121"/>
      <c r="E25" s="18">
        <v>101.59</v>
      </c>
      <c r="F25" s="18">
        <v>0</v>
      </c>
      <c r="G25" s="18">
        <v>101.59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34" t="s">
        <v>15</v>
      </c>
      <c r="B27" s="134"/>
      <c r="C27" s="134"/>
      <c r="D27" s="13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87</v>
      </c>
      <c r="B30" s="64"/>
      <c r="C30" s="64"/>
      <c r="D30" s="64"/>
      <c r="E30" s="64"/>
      <c r="F30" s="39">
        <f>'Огарева 23(2021)'!F59</f>
        <v>-1016702.0098906524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7888.7103707077913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'[6]УК ВР декабрь нар'!W76+'[6]УК ВР декабрь нар'!EX76</f>
        <v>1195.2054268585557</v>
      </c>
      <c r="G33" s="1"/>
      <c r="H33" s="1"/>
      <c r="L33" s="40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'[6]УК ВР декабрь нар'!X76+'[6]УК ВР декабрь нар'!EY76</f>
        <v>286.35740963778574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'[6]УК ВР декабрь нар'!Y76+'[6]УК ВР декабрь нар'!EZ76+'[6]УК ВР декабрь нар'!FB76+'[6]УК ВР декабрь нар'!AW76</f>
        <v>844.4351999999999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'[6]УК ВР декабрь нар'!AV76+'[6]УК ВР декабрь нар'!FQ76</f>
        <v>4422.0000000022819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5">
        <f>'[6]УК ВР декабрь нар'!AY76+'[6]УК ВР декабрь нар'!FR76</f>
        <v>1140.7123342091679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SUM(F40:F44)+3318.86</f>
        <v>38952.497281840864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5">
        <f>'[6]УК ВР декабрь нар'!CQ76+'[6]УК ВР декабрь нар'!DX76</f>
        <v>19870.186928454765</v>
      </c>
      <c r="G40" s="1"/>
      <c r="H40" s="1"/>
      <c r="L40" s="40"/>
    </row>
    <row r="41" spans="1:12" ht="15.75" hidden="1" x14ac:dyDescent="0.25">
      <c r="A41" s="80" t="s">
        <v>31</v>
      </c>
      <c r="B41" s="80"/>
      <c r="C41" s="80"/>
      <c r="D41" s="80"/>
      <c r="E41" s="80"/>
      <c r="F41" s="25">
        <f>'[6]УК ВР декабрь нар'!CR76+'[6]УК ВР декабрь нар'!DY76</f>
        <v>4545.5189910923882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5">
        <f>'[6]УК ВР декабрь нар'!DZ76+'[6]УК ВР декабрь нар'!CS76</f>
        <v>2219.3337689387672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5">
        <f>'[6]УК ВР декабрь нар'!DE76+'[6]УК ВР декабрь нар'!ET76</f>
        <v>200.99999999999997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'[6]УК ВР декабрь нар'!DI76+'[6]УК ВР декабрь нар'!EU76</f>
        <v>8797.5975933549453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61481.287500000006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нар'!GH76</f>
        <v>60925.020000000004</v>
      </c>
      <c r="G46" s="1"/>
      <c r="H46" s="1"/>
      <c r="L46" s="40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'[6]УК ВР декабрь нар'!GK76+'[6]УК ВР декабрь нар'!GL76+'[6]УК ВР декабрь нар'!GN76+'[6]УК ВР декабрь нар'!GO76+'[6]УК ВР декабрь нар'!GP76+'[6]УК ВР декабрь нар'!GQ76+'[6]УК ВР декабрь нар'!GR76+'[6]УК ВР декабрь нар'!GS76+'[6]УК ВР декабрь нар'!GT76+'[6]УК ВР декабрь нар'!GU76+'[6]УК ВР декабрь нар'!GV76</f>
        <v>556.26749999999993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2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108322.49515254865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11872.5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3599.78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8272.7199999999993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120194.99515254865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78728.039999999994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74845.789999999994</v>
      </c>
      <c r="G63" s="1"/>
      <c r="H63" s="28"/>
    </row>
    <row r="64" spans="1:15" ht="15.75" x14ac:dyDescent="0.25">
      <c r="A64" s="65" t="s">
        <v>88</v>
      </c>
      <c r="B64" s="65"/>
      <c r="C64" s="65"/>
      <c r="D64" s="65"/>
      <c r="E64" s="65"/>
      <c r="F64" s="26">
        <f>F30+F62-F61</f>
        <v>-1058168.9650432011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-1071477.0850432012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90</v>
      </c>
      <c r="B1" s="125"/>
      <c r="C1" s="125"/>
      <c r="D1" s="125"/>
      <c r="E1" s="125"/>
      <c r="F1" s="125"/>
      <c r="G1" s="113"/>
      <c r="I1" s="44"/>
    </row>
    <row r="2" spans="1:9" ht="22.5" customHeight="1" x14ac:dyDescent="0.2">
      <c r="A2" s="125" t="str">
        <f>'Огарева 23(2022)'!A2:G2</f>
        <v>перед собственниками дома по адресу: ул. Огарева 23</v>
      </c>
      <c r="B2" s="113"/>
      <c r="C2" s="113"/>
      <c r="D2" s="113"/>
      <c r="E2" s="113"/>
      <c r="F2" s="113"/>
      <c r="G2" s="113"/>
      <c r="I2" s="44"/>
    </row>
    <row r="3" spans="1:9" hidden="1" x14ac:dyDescent="0.2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79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0</v>
      </c>
      <c r="F10" s="56">
        <f>SUM(F11:F16)</f>
        <v>0</v>
      </c>
      <c r="G10" s="56">
        <f>SUM(G11:G16)</f>
        <v>5752.4400000000005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0</v>
      </c>
      <c r="G11" s="18">
        <v>3039.64</v>
      </c>
    </row>
    <row r="12" spans="1:9" ht="15.75" x14ac:dyDescent="0.25">
      <c r="A12" s="119" t="s">
        <v>10</v>
      </c>
      <c r="B12" s="120"/>
      <c r="C12" s="120"/>
      <c r="D12" s="121"/>
      <c r="E12" s="18">
        <v>0</v>
      </c>
      <c r="F12" s="18">
        <v>0</v>
      </c>
      <c r="G12" s="18">
        <v>0</v>
      </c>
    </row>
    <row r="13" spans="1:9" ht="15.75" x14ac:dyDescent="0.25">
      <c r="A13" s="119" t="s">
        <v>11</v>
      </c>
      <c r="B13" s="120"/>
      <c r="C13" s="120"/>
      <c r="D13" s="121"/>
      <c r="E13" s="18">
        <v>0</v>
      </c>
      <c r="F13" s="18">
        <v>0</v>
      </c>
      <c r="G13" s="18">
        <v>611.63</v>
      </c>
    </row>
    <row r="14" spans="1:9" ht="15.75" x14ac:dyDescent="0.25">
      <c r="A14" s="119" t="s">
        <v>12</v>
      </c>
      <c r="B14" s="120"/>
      <c r="C14" s="120"/>
      <c r="D14" s="121"/>
      <c r="E14" s="18">
        <v>0</v>
      </c>
      <c r="F14" s="18">
        <v>0</v>
      </c>
      <c r="G14" s="18">
        <v>849.08</v>
      </c>
    </row>
    <row r="15" spans="1:9" ht="15.75" x14ac:dyDescent="0.25">
      <c r="A15" s="134" t="s">
        <v>91</v>
      </c>
      <c r="B15" s="134"/>
      <c r="C15" s="134"/>
      <c r="D15" s="134"/>
      <c r="E15" s="18">
        <v>0</v>
      </c>
      <c r="F15" s="18">
        <v>0</v>
      </c>
      <c r="G15" s="18">
        <v>1252.0899999999999</v>
      </c>
    </row>
    <row r="16" spans="1:9" ht="15.75" x14ac:dyDescent="0.25">
      <c r="A16" s="119" t="s">
        <v>80</v>
      </c>
      <c r="B16" s="120"/>
      <c r="C16" s="120"/>
      <c r="D16" s="121"/>
      <c r="E16" s="18">
        <v>0</v>
      </c>
      <c r="F16" s="18">
        <v>0</v>
      </c>
      <c r="G16" s="18">
        <v>0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98081.87</v>
      </c>
      <c r="F17" s="18">
        <v>99203.41</v>
      </c>
      <c r="G17" s="18">
        <v>12186.58</v>
      </c>
    </row>
    <row r="18" spans="1:10" ht="15.75" hidden="1" x14ac:dyDescent="0.25">
      <c r="A18" s="134" t="s">
        <v>82</v>
      </c>
      <c r="B18" s="134"/>
      <c r="C18" s="134"/>
      <c r="D18" s="134"/>
      <c r="E18" s="18"/>
      <c r="F18" s="18"/>
      <c r="G18" s="18"/>
      <c r="J18" s="19"/>
    </row>
    <row r="19" spans="1:10" ht="15.75" hidden="1" x14ac:dyDescent="0.25">
      <c r="A19" s="134" t="s">
        <v>83</v>
      </c>
      <c r="B19" s="134"/>
      <c r="C19" s="134"/>
      <c r="D19" s="134"/>
      <c r="E19" s="18"/>
      <c r="F19" s="18"/>
      <c r="G19" s="18"/>
    </row>
    <row r="20" spans="1:10" ht="15.75" hidden="1" x14ac:dyDescent="0.25">
      <c r="A20" s="134" t="s">
        <v>84</v>
      </c>
      <c r="B20" s="134"/>
      <c r="C20" s="134"/>
      <c r="D20" s="134"/>
      <c r="E20" s="18"/>
      <c r="F20" s="18"/>
      <c r="G20" s="18"/>
    </row>
    <row r="21" spans="1:10" ht="32.25" customHeight="1" x14ac:dyDescent="0.25">
      <c r="A21" s="128" t="s">
        <v>85</v>
      </c>
      <c r="B21" s="129"/>
      <c r="C21" s="129"/>
      <c r="D21" s="130"/>
      <c r="E21" s="57">
        <f>SUM(E22:E25)</f>
        <v>26187.45</v>
      </c>
      <c r="F21" s="57">
        <f>SUM(F22:F25)</f>
        <v>32764.739999999998</v>
      </c>
      <c r="G21" s="57">
        <f>SUM(G22:G25)</f>
        <v>1224.54</v>
      </c>
    </row>
    <row r="22" spans="1:10" ht="15.75" x14ac:dyDescent="0.25">
      <c r="A22" s="119" t="s">
        <v>92</v>
      </c>
      <c r="B22" s="120"/>
      <c r="C22" s="120"/>
      <c r="D22" s="121"/>
      <c r="E22" s="18">
        <v>502.68</v>
      </c>
      <c r="F22" s="18">
        <v>523.04</v>
      </c>
      <c r="G22" s="18">
        <v>50.77</v>
      </c>
    </row>
    <row r="23" spans="1:10" ht="15.75" x14ac:dyDescent="0.25">
      <c r="A23" s="119" t="s">
        <v>93</v>
      </c>
      <c r="B23" s="120"/>
      <c r="C23" s="120"/>
      <c r="D23" s="121"/>
      <c r="E23" s="18">
        <v>0</v>
      </c>
      <c r="F23" s="18">
        <v>0</v>
      </c>
      <c r="G23" s="18">
        <v>0</v>
      </c>
    </row>
    <row r="24" spans="1:10" ht="15.75" x14ac:dyDescent="0.25">
      <c r="A24" s="119" t="s">
        <v>57</v>
      </c>
      <c r="B24" s="120"/>
      <c r="C24" s="120"/>
      <c r="D24" s="121"/>
      <c r="E24" s="18">
        <v>25359.93</v>
      </c>
      <c r="F24" s="18">
        <v>31855.69</v>
      </c>
      <c r="G24" s="18">
        <v>1133.3499999999999</v>
      </c>
    </row>
    <row r="25" spans="1:10" ht="15.75" x14ac:dyDescent="0.25">
      <c r="A25" s="119" t="s">
        <v>86</v>
      </c>
      <c r="B25" s="120"/>
      <c r="C25" s="120"/>
      <c r="D25" s="121"/>
      <c r="E25" s="18">
        <v>324.83999999999997</v>
      </c>
      <c r="F25" s="18">
        <v>386.01</v>
      </c>
      <c r="G25" s="18">
        <v>40.42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34" t="s">
        <v>15</v>
      </c>
      <c r="B27" s="134"/>
      <c r="C27" s="134"/>
      <c r="D27" s="13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94</v>
      </c>
      <c r="B30" s="64"/>
      <c r="C30" s="64"/>
      <c r="D30" s="64"/>
      <c r="E30" s="64"/>
      <c r="F30" s="39">
        <f>'Огарева 23(2022)'!F64</f>
        <v>-1058168.9650432011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24185.858158220537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'[7]УК ВР декабрь нар'!W76+'[7]УК ВР декабрь нар'!FE76</f>
        <v>477.24287643799005</v>
      </c>
      <c r="G33" s="1"/>
      <c r="H33" s="1"/>
      <c r="L33" s="63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'[7]УК ВР декабрь нар'!FF76+'[7]УК ВР декабрь нар'!X76</f>
        <v>117.18305443131173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'[7]УК ВР декабрь нар'!Y76+'[7]УК ВР декабрь нар'!FH76+'[7]УК ВР декабрь нар'!AW76</f>
        <v>610.49130000000002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'[7]УК ВР декабрь нар'!AV76+'[7]УК ВР декабрь нар'!FX76</f>
        <v>22552.200000000965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5">
        <f>'[7]УК ВР декабрь нар'!FY76+'[7]УК ВР декабрь нар'!AX76</f>
        <v>428.74092735027216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SUM(F40:F44)+5279.86</f>
        <v>33058.198021865799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95</v>
      </c>
      <c r="B40" s="80"/>
      <c r="C40" s="80"/>
      <c r="D40" s="80"/>
      <c r="E40" s="80"/>
      <c r="F40" s="25">
        <f>'[7]УК ВР март нар'!CQ76+'[7]УК ВР декабрь нар'!CT76+'[7]УК ВР декабрь нар'!ED76+'[7]УК ВР декабрь нар'!EE76</f>
        <v>26630.487417780023</v>
      </c>
      <c r="G40" s="1"/>
      <c r="H40" s="1"/>
      <c r="L40" s="40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5">
        <f>'[7]УК ВР март нар'!CR76+'[7]УК ВР декабрь нар'!EF76</f>
        <v>209.33810444080396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5">
        <f>'[7]УК ВР март нар'!CS76+'[7]УК ВР декабрь нар'!EG76</f>
        <v>304.45116269878781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5">
        <f>'[7]УК ВР декабрь нар'!FA76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'[7]УК ВР март нар'!DI76+'[7]УК ВР декабрь нар'!FB76</f>
        <v>634.06133694618268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80361.054999999993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нар'!GO76+'[7]УК ВР декабрь нар'!GP76</f>
        <v>79742.98</v>
      </c>
      <c r="G46" s="1"/>
      <c r="H46" s="1"/>
      <c r="L46" s="40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'[7]УК ВР декабрь нар'!GR76+'[7]УК ВР декабрь нар'!GS76+'[7]УК ВР декабрь нар'!GT76+'[7]УК ВР декабрь нар'!GU76+'[7]УК ВР декабрь нар'!GV76+'[7]УК ВР декабрь нар'!GW76+'[7]УК ВР декабрь нар'!GX76+'[7]УК ВР декабрь нар'!GY76+'[7]УК ВР декабрь нар'!GZ76</f>
        <v>618.07499999999993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2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137605.11118008633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11639.27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3471.76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8167.51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149244.38118008632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98081.87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99203.41</v>
      </c>
      <c r="G63" s="1"/>
      <c r="H63" s="28"/>
    </row>
    <row r="64" spans="1:15" ht="15.75" x14ac:dyDescent="0.25">
      <c r="A64" s="65" t="s">
        <v>88</v>
      </c>
      <c r="B64" s="65"/>
      <c r="C64" s="65"/>
      <c r="D64" s="65"/>
      <c r="E64" s="65"/>
      <c r="F64" s="26">
        <f>F30+F62-F61</f>
        <v>-1109331.4762232874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-1121518.0562232875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Огарева 23</vt:lpstr>
      <vt:lpstr>Огарева 23(2019)</vt:lpstr>
      <vt:lpstr>Огарева 23(2020)</vt:lpstr>
      <vt:lpstr>Огарева 23(2021)</vt:lpstr>
      <vt:lpstr>Огарева 23(2022)</vt:lpstr>
      <vt:lpstr>Огарева 23(2023)</vt:lpstr>
      <vt:lpstr>'Огарева 23'!Область_печати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2023-03-29T06:39:07Z</cp:lastPrinted>
  <dcterms:created xsi:type="dcterms:W3CDTF">2013-05-24T09:13:10Z</dcterms:created>
  <dcterms:modified xsi:type="dcterms:W3CDTF">2024-05-20T06:29:51Z</dcterms:modified>
</cp:coreProperties>
</file>